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02"/>
  <workbookPr filterPrivacy="1" showInkAnnotation="0" defaultThemeVersion="124226"/>
  <xr:revisionPtr revIDLastSave="27" documentId="13_ncr:1_{BD9EC93E-771D-4CB8-8457-79AF16429D81}" xr6:coauthVersionLast="47" xr6:coauthVersionMax="47" xr10:uidLastSave="{32963A97-02EB-46F5-A878-E596F5D55A28}"/>
  <bookViews>
    <workbookView xWindow="-108" yWindow="-108" windowWidth="23256" windowHeight="12456" tabRatio="597" xr2:uid="{00000000-000D-0000-FFFF-FFFF00000000}"/>
  </bookViews>
  <sheets>
    <sheet name="ORÇAMENTO" sheetId="1" r:id="rId1"/>
    <sheet name="Planilha1" sheetId="14" r:id="rId2"/>
    <sheet name="MEMÓRIA DE CÁLCULO" sheetId="2" r:id="rId3"/>
    <sheet name="COMPOSIÇÃO" sheetId="10" r:id="rId4"/>
    <sheet name="CRONOGRAMA" sheetId="7" r:id="rId5"/>
    <sheet name="BDI (24,73%)" sheetId="13" r:id="rId6"/>
    <sheet name="Mapa de apuração  de preços" sheetId="11" r:id="rId7"/>
  </sheets>
  <externalReferences>
    <externalReference r:id="rId8"/>
  </externalReferences>
  <definedNames>
    <definedName name="_xlnm._FilterDatabase" localSheetId="0" hidden="1">ORÇAMENTO!#REF!</definedName>
    <definedName name="_xlnm.Print_Area" localSheetId="4">CRONOGRAMA!$A$1:$I$73</definedName>
    <definedName name="_xlnm.Print_Area" localSheetId="0">ORÇAMENTO!$B$2:$J$197</definedName>
    <definedName name="BDI" localSheetId="5">#REF!/100</definedName>
    <definedName name="BDI">ORÇAMENTO!$E$13/100</definedName>
    <definedName name="_xlnm.Print_Titles" localSheetId="0">ORÇAMENTO!$B:$J,ORÇAMENTO!$2:$14</definedName>
    <definedName name="VALOR_TOTAL" localSheetId="5">#REF!</definedName>
    <definedName name="VALOR_TOTAL">ORÇAMENTO!$J$189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5" i="14" l="1"/>
  <c r="P22" i="14"/>
  <c r="I17" i="14"/>
  <c r="I18" i="14"/>
  <c r="I19" i="14"/>
  <c r="I16" i="14"/>
  <c r="J5" i="14"/>
  <c r="J6" i="14"/>
  <c r="J7" i="14"/>
  <c r="J8" i="14"/>
  <c r="J9" i="14"/>
  <c r="J10" i="14"/>
  <c r="J11" i="14"/>
  <c r="J12" i="14"/>
  <c r="J4" i="14"/>
  <c r="I5" i="14"/>
  <c r="I6" i="14"/>
  <c r="I7" i="14"/>
  <c r="I8" i="14"/>
  <c r="I9" i="14"/>
  <c r="I10" i="14"/>
  <c r="I11" i="14"/>
  <c r="I12" i="14"/>
  <c r="I13" i="14"/>
  <c r="I4" i="14"/>
  <c r="H17" i="1"/>
  <c r="J35" i="7"/>
  <c r="J44" i="7"/>
  <c r="J23" i="7"/>
  <c r="J32" i="7"/>
  <c r="C32" i="7"/>
  <c r="E8" i="11"/>
  <c r="E9" i="11"/>
  <c r="E10" i="11"/>
  <c r="E11" i="11"/>
  <c r="E7" i="11"/>
  <c r="E5" i="11"/>
  <c r="E6" i="11"/>
  <c r="E11" i="13"/>
  <c r="E9" i="13"/>
  <c r="E10" i="13"/>
  <c r="E11" i="10" l="1"/>
  <c r="E10" i="10"/>
  <c r="E9" i="10"/>
  <c r="C11" i="2"/>
  <c r="C9" i="2"/>
  <c r="D311" i="2"/>
  <c r="D308" i="2"/>
  <c r="C311" i="2"/>
  <c r="C308" i="2"/>
  <c r="B311" i="2"/>
  <c r="B308" i="2"/>
  <c r="E313" i="2"/>
  <c r="F121" i="1" s="1"/>
  <c r="J121" i="1" s="1"/>
  <c r="E310" i="2"/>
  <c r="F120" i="1" s="1"/>
  <c r="J120" i="1" s="1"/>
  <c r="F22" i="1"/>
  <c r="J22" i="1" s="1"/>
  <c r="D32" i="2"/>
  <c r="D35" i="2"/>
  <c r="C35" i="2"/>
  <c r="B35" i="2"/>
  <c r="E37" i="2"/>
  <c r="D173" i="2" l="1"/>
  <c r="C173" i="2"/>
  <c r="B173" i="2"/>
  <c r="E175" i="2"/>
  <c r="F70" i="1" s="1"/>
  <c r="J70" i="1" s="1"/>
  <c r="E331" i="2"/>
  <c r="B61" i="2" l="1"/>
  <c r="C61" i="2"/>
  <c r="D61" i="2"/>
  <c r="D57" i="2"/>
  <c r="C57" i="2"/>
  <c r="B57" i="2"/>
  <c r="E60" i="2"/>
  <c r="F33" i="1" s="1"/>
  <c r="J33" i="1" s="1"/>
  <c r="D64" i="2"/>
  <c r="C64" i="2"/>
  <c r="B64" i="2"/>
  <c r="D505" i="2"/>
  <c r="C505" i="2"/>
  <c r="B505" i="2"/>
  <c r="E367" i="2"/>
  <c r="F137" i="1" s="1"/>
  <c r="J137" i="1" s="1"/>
  <c r="D363" i="2"/>
  <c r="C363" i="2"/>
  <c r="B363" i="2"/>
  <c r="C371" i="2"/>
  <c r="B371" i="2"/>
  <c r="D371" i="2"/>
  <c r="E289" i="2"/>
  <c r="E291" i="2" s="1"/>
  <c r="D255" i="2"/>
  <c r="C255" i="2"/>
  <c r="B255" i="2"/>
  <c r="E257" i="2"/>
  <c r="F98" i="1" s="1"/>
  <c r="J98" i="1" s="1"/>
  <c r="E369" i="2"/>
  <c r="E370" i="2" s="1"/>
  <c r="F138" i="1" s="1"/>
  <c r="J138" i="1" s="1"/>
  <c r="D342" i="2"/>
  <c r="C342" i="2"/>
  <c r="B342" i="2"/>
  <c r="E344" i="2"/>
  <c r="F132" i="1" s="1"/>
  <c r="J132" i="1" s="1"/>
  <c r="E388" i="2"/>
  <c r="E389" i="2" s="1"/>
  <c r="F145" i="1" s="1"/>
  <c r="J145" i="1" s="1"/>
  <c r="D387" i="2"/>
  <c r="C387" i="2"/>
  <c r="B387" i="2"/>
  <c r="D384" i="2"/>
  <c r="C384" i="2"/>
  <c r="B384" i="2"/>
  <c r="E386" i="2"/>
  <c r="F144" i="1" s="1"/>
  <c r="J144" i="1" s="1"/>
  <c r="D282" i="2"/>
  <c r="C282" i="2"/>
  <c r="B282" i="2"/>
  <c r="E284" i="2"/>
  <c r="F110" i="1" s="1"/>
  <c r="J110" i="1" s="1"/>
  <c r="E394" i="2"/>
  <c r="E277" i="2"/>
  <c r="E275" i="2"/>
  <c r="E280" i="2"/>
  <c r="D268" i="2"/>
  <c r="C268" i="2"/>
  <c r="B268" i="2"/>
  <c r="E270" i="2"/>
  <c r="F107" i="1" s="1"/>
  <c r="J107" i="1" s="1"/>
  <c r="D265" i="2"/>
  <c r="C265" i="2"/>
  <c r="B265" i="2"/>
  <c r="E267" i="2"/>
  <c r="F106" i="1" s="1"/>
  <c r="J106" i="1" s="1"/>
  <c r="D355" i="2"/>
  <c r="D351" i="2"/>
  <c r="C351" i="2"/>
  <c r="B351" i="2"/>
  <c r="B345" i="2"/>
  <c r="C345" i="2"/>
  <c r="D345" i="2"/>
  <c r="D338" i="2"/>
  <c r="D330" i="2"/>
  <c r="C355" i="2"/>
  <c r="B355" i="2"/>
  <c r="D368" i="2"/>
  <c r="C368" i="2"/>
  <c r="B368" i="2"/>
  <c r="E278" i="2" l="1"/>
  <c r="E340" i="2" s="1"/>
  <c r="E380" i="2"/>
  <c r="D442" i="2"/>
  <c r="D445" i="2"/>
  <c r="D448" i="2"/>
  <c r="D451" i="2"/>
  <c r="D454" i="2"/>
  <c r="D457" i="2"/>
  <c r="D460" i="2"/>
  <c r="D463" i="2"/>
  <c r="D466" i="2"/>
  <c r="D469" i="2"/>
  <c r="D478" i="2"/>
  <c r="D481" i="2"/>
  <c r="D484" i="2"/>
  <c r="D487" i="2"/>
  <c r="D490" i="2"/>
  <c r="D493" i="2"/>
  <c r="D502" i="2"/>
  <c r="D439" i="2"/>
  <c r="D436" i="2"/>
  <c r="D433" i="2"/>
  <c r="D430" i="2"/>
  <c r="D427" i="2"/>
  <c r="D424" i="2"/>
  <c r="D421" i="2"/>
  <c r="D417" i="2"/>
  <c r="D408" i="2"/>
  <c r="D405" i="2"/>
  <c r="D402" i="2"/>
  <c r="D399" i="2"/>
  <c r="D396" i="2"/>
  <c r="D393" i="2"/>
  <c r="D390" i="2"/>
  <c r="D378" i="2"/>
  <c r="C396" i="2"/>
  <c r="B396" i="2"/>
  <c r="B393" i="2"/>
  <c r="E398" i="2"/>
  <c r="F148" i="1" s="1"/>
  <c r="J148" i="1" s="1"/>
  <c r="K97" i="10"/>
  <c r="K96" i="10"/>
  <c r="K82" i="10"/>
  <c r="K81" i="10"/>
  <c r="K70" i="10"/>
  <c r="K69" i="10"/>
  <c r="K53" i="10"/>
  <c r="K52" i="10"/>
  <c r="K38" i="10"/>
  <c r="K37" i="10"/>
  <c r="P17" i="13"/>
  <c r="D260" i="2" l="1"/>
  <c r="C260" i="2"/>
  <c r="B260" i="2"/>
  <c r="B216" i="2"/>
  <c r="C216" i="2"/>
  <c r="D216" i="2"/>
  <c r="D213" i="2"/>
  <c r="C213" i="2"/>
  <c r="B213" i="2"/>
  <c r="E219" i="2"/>
  <c r="E218" i="2"/>
  <c r="E217" i="2"/>
  <c r="E214" i="2"/>
  <c r="E215" i="2" s="1"/>
  <c r="F88" i="1" s="1"/>
  <c r="J88" i="1" s="1"/>
  <c r="D229" i="2"/>
  <c r="C229" i="2"/>
  <c r="D223" i="2"/>
  <c r="B223" i="2"/>
  <c r="D210" i="2"/>
  <c r="E127" i="2" l="1"/>
  <c r="E220" i="2"/>
  <c r="B210" i="2"/>
  <c r="D135" i="2"/>
  <c r="D138" i="2"/>
  <c r="D141" i="2"/>
  <c r="D144" i="2"/>
  <c r="D147" i="2"/>
  <c r="D150" i="2"/>
  <c r="B150" i="2"/>
  <c r="C150" i="2"/>
  <c r="C147" i="2"/>
  <c r="B147" i="2"/>
  <c r="E152" i="2"/>
  <c r="F63" i="1" s="1"/>
  <c r="J63" i="1" s="1"/>
  <c r="E73" i="1"/>
  <c r="C182" i="2" s="1"/>
  <c r="D182" i="2"/>
  <c r="D179" i="2"/>
  <c r="C179" i="2"/>
  <c r="B182" i="2"/>
  <c r="B179" i="2"/>
  <c r="D176" i="2"/>
  <c r="C176" i="2"/>
  <c r="B176" i="2"/>
  <c r="D170" i="2"/>
  <c r="C170" i="2"/>
  <c r="B170" i="2"/>
  <c r="B159" i="2"/>
  <c r="C159" i="2"/>
  <c r="D162" i="2"/>
  <c r="C162" i="2"/>
  <c r="B162" i="2"/>
  <c r="D165" i="2"/>
  <c r="B165" i="2"/>
  <c r="C165" i="2"/>
  <c r="D156" i="2"/>
  <c r="C156" i="2"/>
  <c r="B156" i="2"/>
  <c r="B153" i="2"/>
  <c r="C153" i="2"/>
  <c r="B144" i="2"/>
  <c r="B141" i="2"/>
  <c r="C144" i="2"/>
  <c r="C141" i="2"/>
  <c r="C138" i="2"/>
  <c r="C135" i="2"/>
  <c r="E125" i="2"/>
  <c r="D119" i="2"/>
  <c r="B119" i="2"/>
  <c r="E120" i="2"/>
  <c r="E122" i="2" s="1"/>
  <c r="F89" i="1" l="1"/>
  <c r="J89" i="1" s="1"/>
  <c r="E128" i="2"/>
  <c r="E129" i="2" s="1"/>
  <c r="E131" i="2" s="1"/>
  <c r="E55" i="2"/>
  <c r="E82" i="2"/>
  <c r="E17" i="1" l="1"/>
  <c r="D179" i="1"/>
  <c r="D178" i="1"/>
  <c r="D177" i="1"/>
  <c r="D176" i="1"/>
  <c r="D175" i="1"/>
  <c r="D305" i="2"/>
  <c r="B305" i="2"/>
  <c r="D73" i="1" l="1"/>
  <c r="K65" i="11"/>
  <c r="H73" i="1" s="1"/>
  <c r="B64" i="11"/>
  <c r="D205" i="2"/>
  <c r="C205" i="2"/>
  <c r="D202" i="2"/>
  <c r="D199" i="2"/>
  <c r="D196" i="2"/>
  <c r="D193" i="2"/>
  <c r="D190" i="2"/>
  <c r="D187" i="2"/>
  <c r="C202" i="2"/>
  <c r="B202" i="2"/>
  <c r="B205" i="2"/>
  <c r="E207" i="2"/>
  <c r="E39" i="2"/>
  <c r="E12" i="13"/>
  <c r="E8" i="13"/>
  <c r="E7" i="13"/>
  <c r="E6" i="13"/>
  <c r="E5" i="13"/>
  <c r="E4" i="13"/>
  <c r="P16" i="13"/>
  <c r="D12" i="13"/>
  <c r="D8" i="13"/>
  <c r="D7" i="13"/>
  <c r="D6" i="13"/>
  <c r="D5" i="13"/>
  <c r="D4" i="13"/>
  <c r="C12" i="2" l="1"/>
  <c r="D17" i="1"/>
  <c r="K61" i="11"/>
  <c r="H171" i="1" s="1"/>
  <c r="K57" i="11"/>
  <c r="H170" i="1" s="1"/>
  <c r="K53" i="11"/>
  <c r="H168" i="1" s="1"/>
  <c r="K49" i="11"/>
  <c r="H167" i="1" s="1"/>
  <c r="K45" i="11"/>
  <c r="H166" i="1" s="1"/>
  <c r="K41" i="11"/>
  <c r="H165" i="1" s="1"/>
  <c r="K37" i="11"/>
  <c r="H164" i="1" s="1"/>
  <c r="K33" i="11"/>
  <c r="H163" i="1" s="1"/>
  <c r="K29" i="11"/>
  <c r="H162" i="1" s="1"/>
  <c r="K25" i="11"/>
  <c r="H161" i="1" s="1"/>
  <c r="K21" i="11"/>
  <c r="H160" i="1" s="1"/>
  <c r="K17" i="11"/>
  <c r="H159" i="1" s="1"/>
  <c r="D171" i="1"/>
  <c r="D170" i="1"/>
  <c r="D168" i="1"/>
  <c r="D167" i="1"/>
  <c r="D166" i="1"/>
  <c r="D165" i="1"/>
  <c r="D164" i="1"/>
  <c r="D163" i="1"/>
  <c r="D162" i="1"/>
  <c r="D161" i="1"/>
  <c r="D160" i="1"/>
  <c r="B60" i="11"/>
  <c r="B56" i="11"/>
  <c r="B52" i="11"/>
  <c r="B48" i="11"/>
  <c r="B44" i="11"/>
  <c r="B40" i="11"/>
  <c r="B36" i="11"/>
  <c r="B32" i="11"/>
  <c r="B28" i="11"/>
  <c r="B24" i="11"/>
  <c r="B20" i="11"/>
  <c r="E4" i="11"/>
  <c r="E12" i="11"/>
  <c r="D12" i="11"/>
  <c r="D8" i="11"/>
  <c r="D7" i="11"/>
  <c r="D6" i="11"/>
  <c r="D5" i="11"/>
  <c r="D4" i="11"/>
  <c r="D159" i="1"/>
  <c r="B16" i="11"/>
  <c r="D411" i="2"/>
  <c r="D414" i="2"/>
  <c r="C414" i="2"/>
  <c r="B414" i="2"/>
  <c r="E416" i="2"/>
  <c r="F154" i="1" s="1"/>
  <c r="J154" i="1" s="1"/>
  <c r="C59" i="7" l="1"/>
  <c r="C56" i="7"/>
  <c r="C53" i="7"/>
  <c r="C50" i="7"/>
  <c r="C47" i="7"/>
  <c r="C44" i="7"/>
  <c r="C41" i="7"/>
  <c r="C38" i="7"/>
  <c r="C35" i="7"/>
  <c r="C29" i="7"/>
  <c r="C26" i="7"/>
  <c r="E261" i="2" l="1"/>
  <c r="E204" i="2"/>
  <c r="F82" i="1" s="1"/>
  <c r="J82" i="1" s="1"/>
  <c r="E30" i="2" l="1"/>
  <c r="K83" i="10" l="1"/>
  <c r="K98" i="10" l="1"/>
  <c r="K71" i="10"/>
  <c r="K39" i="10"/>
  <c r="K54" i="10"/>
  <c r="E307" i="2"/>
  <c r="F119" i="1" s="1"/>
  <c r="J119" i="1" s="1"/>
  <c r="E360" i="2"/>
  <c r="E362" i="2" s="1"/>
  <c r="E262" i="2"/>
  <c r="F102" i="1" s="1"/>
  <c r="J102" i="1" s="1"/>
  <c r="J103" i="1" s="1"/>
  <c r="K103" i="1" s="1"/>
  <c r="E473" i="2"/>
  <c r="C393" i="2"/>
  <c r="E349" i="2"/>
  <c r="E348" i="2"/>
  <c r="E347" i="2"/>
  <c r="E346" i="2"/>
  <c r="E336" i="2"/>
  <c r="E335" i="2"/>
  <c r="E334" i="2"/>
  <c r="E333" i="2"/>
  <c r="D46" i="7" l="1"/>
  <c r="I46" i="7" s="1"/>
  <c r="D44" i="7"/>
  <c r="E395" i="2"/>
  <c r="F147" i="1" s="1"/>
  <c r="J147" i="1" s="1"/>
  <c r="E350" i="2"/>
  <c r="F133" i="1" s="1"/>
  <c r="J133" i="1" s="1"/>
  <c r="E317" i="2"/>
  <c r="D332" i="2"/>
  <c r="E324" i="2"/>
  <c r="E318" i="2" s="1"/>
  <c r="E325" i="2"/>
  <c r="E319" i="2" s="1"/>
  <c r="J153" i="1" l="1"/>
  <c r="E225" i="2"/>
  <c r="E224" i="2"/>
  <c r="E105" i="2"/>
  <c r="E103" i="2"/>
  <c r="E85" i="2"/>
  <c r="E86" i="2" s="1"/>
  <c r="E83" i="2"/>
  <c r="E74" i="2"/>
  <c r="E303" i="2"/>
  <c r="J171" i="1" l="1"/>
  <c r="F179" i="1"/>
  <c r="C490" i="2"/>
  <c r="E179" i="1" s="1"/>
  <c r="K101" i="10"/>
  <c r="J102" i="10" l="1"/>
  <c r="K102" i="10" s="1"/>
  <c r="K100" i="10"/>
  <c r="K103" i="10" l="1"/>
  <c r="E503" i="2"/>
  <c r="K104" i="10" l="1"/>
  <c r="H179" i="1" s="1"/>
  <c r="J179" i="1" s="1"/>
  <c r="J60" i="10"/>
  <c r="J45" i="10"/>
  <c r="J42" i="10"/>
  <c r="J160" i="1" l="1"/>
  <c r="J159" i="1"/>
  <c r="E104" i="2" l="1"/>
  <c r="E106" i="2" s="1"/>
  <c r="E239" i="2" l="1"/>
  <c r="E233" i="2"/>
  <c r="E249" i="2" l="1"/>
  <c r="E252" i="2" s="1"/>
  <c r="E253" i="2" s="1"/>
  <c r="E246" i="2"/>
  <c r="E247" i="2" s="1"/>
  <c r="E240" i="2"/>
  <c r="E241" i="2" s="1"/>
  <c r="E234" i="2"/>
  <c r="E235" i="2" s="1"/>
  <c r="E254" i="2" l="1"/>
  <c r="F97" i="1" s="1"/>
  <c r="E226" i="2"/>
  <c r="F93" i="1" s="1"/>
  <c r="C223" i="2" l="1"/>
  <c r="C222" i="2"/>
  <c r="J93" i="1"/>
  <c r="J94" i="1" s="1"/>
  <c r="K94" i="1" s="1"/>
  <c r="E109" i="2"/>
  <c r="E112" i="2" s="1"/>
  <c r="E476" i="2"/>
  <c r="E296" i="2"/>
  <c r="D40" i="7" l="1"/>
  <c r="G40" i="7" s="1"/>
  <c r="D38" i="7"/>
  <c r="E115" i="2"/>
  <c r="E118" i="2" s="1"/>
  <c r="F52" i="1"/>
  <c r="J52" i="1" s="1"/>
  <c r="E52" i="1"/>
  <c r="J74" i="10" l="1"/>
  <c r="J57" i="10"/>
  <c r="K57" i="10" s="1"/>
  <c r="J58" i="10"/>
  <c r="J59" i="10"/>
  <c r="K59" i="10" s="1"/>
  <c r="E379" i="2"/>
  <c r="L25" i="10"/>
  <c r="L19" i="10"/>
  <c r="L20" i="10"/>
  <c r="E382" i="2" l="1"/>
  <c r="E383" i="2" s="1"/>
  <c r="F143" i="1" s="1"/>
  <c r="J62" i="10"/>
  <c r="K58" i="10"/>
  <c r="E97" i="2"/>
  <c r="E99" i="2" s="1"/>
  <c r="E92" i="2" l="1"/>
  <c r="E89" i="2"/>
  <c r="E413" i="2" l="1"/>
  <c r="C326" i="2"/>
  <c r="E332" i="2"/>
  <c r="E337" i="2" s="1"/>
  <c r="E281" i="2"/>
  <c r="E286" i="2" l="1"/>
  <c r="E372" i="2"/>
  <c r="E375" i="2" s="1"/>
  <c r="F139" i="1" s="1"/>
  <c r="J139" i="1" s="1"/>
  <c r="E65" i="2"/>
  <c r="E66" i="2" s="1"/>
  <c r="E320" i="2"/>
  <c r="E211" i="2"/>
  <c r="E212" i="2" s="1"/>
  <c r="F35" i="1" l="1"/>
  <c r="J35" i="1" s="1"/>
  <c r="E62" i="2"/>
  <c r="E63" i="2" s="1"/>
  <c r="F34" i="1" s="1"/>
  <c r="J34" i="1" s="1"/>
  <c r="E326" i="2"/>
  <c r="E321" i="2"/>
  <c r="F83" i="1"/>
  <c r="J83" i="1" s="1"/>
  <c r="E169" i="2" l="1"/>
  <c r="E184" i="2"/>
  <c r="F73" i="1" s="1"/>
  <c r="J73" i="1" s="1"/>
  <c r="E181" i="2"/>
  <c r="F72" i="1" s="1"/>
  <c r="J72" i="1" s="1"/>
  <c r="E172" i="2"/>
  <c r="F69" i="1" s="1"/>
  <c r="J69" i="1" s="1"/>
  <c r="E178" i="2"/>
  <c r="F71" i="1" s="1"/>
  <c r="J71" i="1" s="1"/>
  <c r="F68" i="1" l="1"/>
  <c r="J68" i="1" s="1"/>
  <c r="E148" i="2"/>
  <c r="E149" i="2" s="1"/>
  <c r="F62" i="1" s="1"/>
  <c r="J62" i="1" s="1"/>
  <c r="E158" i="2"/>
  <c r="F65" i="1" s="1"/>
  <c r="J65" i="1" s="1"/>
  <c r="E155" i="2"/>
  <c r="F64" i="1" s="1"/>
  <c r="J64" i="1" s="1"/>
  <c r="E161" i="2"/>
  <c r="E146" i="2"/>
  <c r="F61" i="1" s="1"/>
  <c r="J61" i="1" s="1"/>
  <c r="E143" i="2"/>
  <c r="F60" i="1" s="1"/>
  <c r="J60" i="1" s="1"/>
  <c r="E137" i="2"/>
  <c r="F58" i="1" s="1"/>
  <c r="J58" i="1" s="1"/>
  <c r="E140" i="2"/>
  <c r="F59" i="1" s="1"/>
  <c r="J59" i="1" s="1"/>
  <c r="E163" i="2" l="1"/>
  <c r="E164" i="2" s="1"/>
  <c r="F67" i="1" s="1"/>
  <c r="J67" i="1" s="1"/>
  <c r="F66" i="1"/>
  <c r="F50" i="1"/>
  <c r="J50" i="1" s="1"/>
  <c r="D130" i="2"/>
  <c r="C130" i="2"/>
  <c r="B130" i="2"/>
  <c r="D123" i="2"/>
  <c r="C123" i="2"/>
  <c r="B123" i="2"/>
  <c r="D113" i="2"/>
  <c r="C113" i="2"/>
  <c r="B113" i="2"/>
  <c r="D107" i="2"/>
  <c r="D102" i="2"/>
  <c r="B102" i="2"/>
  <c r="C100" i="2"/>
  <c r="B100" i="2"/>
  <c r="C107" i="2"/>
  <c r="B107" i="2"/>
  <c r="C102" i="2"/>
  <c r="F87" i="1"/>
  <c r="J87" i="1" s="1"/>
  <c r="E339" i="2"/>
  <c r="B208" i="2"/>
  <c r="C210" i="2"/>
  <c r="C208" i="2"/>
  <c r="E304" i="2"/>
  <c r="F118" i="1" s="1"/>
  <c r="E301" i="2"/>
  <c r="F117" i="1" s="1"/>
  <c r="E56" i="2"/>
  <c r="E287" i="2"/>
  <c r="F111" i="1" s="1"/>
  <c r="J90" i="1" l="1"/>
  <c r="J66" i="1"/>
  <c r="J74" i="1" s="1"/>
  <c r="F51" i="1"/>
  <c r="J51" i="1" s="1"/>
  <c r="F49" i="1"/>
  <c r="J49" i="1" s="1"/>
  <c r="E132" i="2"/>
  <c r="F54" i="1" s="1"/>
  <c r="J54" i="1" s="1"/>
  <c r="F53" i="1"/>
  <c r="J53" i="1" s="1"/>
  <c r="F109" i="1"/>
  <c r="J109" i="1" s="1"/>
  <c r="D285" i="2"/>
  <c r="C285" i="2"/>
  <c r="B285" i="2"/>
  <c r="D279" i="2"/>
  <c r="C279" i="2"/>
  <c r="B279" i="2"/>
  <c r="J111" i="1"/>
  <c r="F45" i="1"/>
  <c r="J45" i="1" s="1"/>
  <c r="D95" i="2"/>
  <c r="C95" i="2"/>
  <c r="B95" i="2"/>
  <c r="E90" i="2"/>
  <c r="E94" i="2" s="1"/>
  <c r="J55" i="1" l="1"/>
  <c r="K55" i="1" s="1"/>
  <c r="K90" i="1"/>
  <c r="D37" i="7" s="1"/>
  <c r="H37" i="7" s="1"/>
  <c r="K74" i="1"/>
  <c r="D31" i="7" s="1"/>
  <c r="I34" i="7" s="1"/>
  <c r="D35" i="7"/>
  <c r="D29" i="7"/>
  <c r="F44" i="1"/>
  <c r="J44" i="1" s="1"/>
  <c r="D84" i="2"/>
  <c r="C84" i="2"/>
  <c r="B84" i="2"/>
  <c r="F43" i="1"/>
  <c r="J43" i="1" s="1"/>
  <c r="E37" i="7" l="1"/>
  <c r="E34" i="7"/>
  <c r="I37" i="7"/>
  <c r="F40" i="7"/>
  <c r="D26" i="7"/>
  <c r="D28" i="7"/>
  <c r="E504" i="2"/>
  <c r="F183" i="1" s="1"/>
  <c r="J183" i="1" s="1"/>
  <c r="C502" i="2"/>
  <c r="B502" i="2"/>
  <c r="B229" i="2" l="1"/>
  <c r="C227" i="2"/>
  <c r="B227" i="2"/>
  <c r="J97" i="1"/>
  <c r="J99" i="1" l="1"/>
  <c r="K99" i="1" s="1"/>
  <c r="D43" i="7" s="1"/>
  <c r="C500" i="2"/>
  <c r="E497" i="2"/>
  <c r="E500" i="2" s="1"/>
  <c r="E501" i="2" s="1"/>
  <c r="F182" i="1" s="1"/>
  <c r="J182" i="1" s="1"/>
  <c r="D496" i="2"/>
  <c r="D497" i="2" s="1"/>
  <c r="D499" i="2"/>
  <c r="D500" i="2" s="1"/>
  <c r="C499" i="2"/>
  <c r="C496" i="2"/>
  <c r="B499" i="2"/>
  <c r="B496" i="2"/>
  <c r="E404" i="2"/>
  <c r="E401" i="2"/>
  <c r="F149" i="1" s="1"/>
  <c r="J149" i="1" s="1"/>
  <c r="C399" i="2"/>
  <c r="B399" i="2"/>
  <c r="E406" i="2"/>
  <c r="E407" i="2" s="1"/>
  <c r="F151" i="1" s="1"/>
  <c r="J151" i="1" s="1"/>
  <c r="C408" i="2"/>
  <c r="C405" i="2"/>
  <c r="C402" i="2"/>
  <c r="C390" i="2"/>
  <c r="B408" i="2"/>
  <c r="B405" i="2"/>
  <c r="B402" i="2"/>
  <c r="B390" i="2"/>
  <c r="D41" i="7" l="1"/>
  <c r="H46" i="7"/>
  <c r="G46" i="7"/>
  <c r="F46" i="7"/>
  <c r="E46" i="7"/>
  <c r="G43" i="7"/>
  <c r="E498" i="2"/>
  <c r="F181" i="1" s="1"/>
  <c r="J181" i="1" s="1"/>
  <c r="E409" i="2"/>
  <c r="E410" i="2" s="1"/>
  <c r="F152" i="1" s="1"/>
  <c r="J152" i="1" s="1"/>
  <c r="F150" i="1"/>
  <c r="J150" i="1" s="1"/>
  <c r="L26" i="10" l="1"/>
  <c r="L24" i="10"/>
  <c r="L18" i="10"/>
  <c r="L27" i="10" l="1"/>
  <c r="L21" i="10"/>
  <c r="K30" i="10" l="1"/>
  <c r="L30" i="10" s="1"/>
  <c r="L31" i="10" s="1"/>
  <c r="K32" i="10" s="1"/>
  <c r="K88" i="10"/>
  <c r="K56" i="10"/>
  <c r="K61" i="10"/>
  <c r="K85" i="10"/>
  <c r="K86" i="10"/>
  <c r="J89" i="10"/>
  <c r="K41" i="10"/>
  <c r="K44" i="10"/>
  <c r="E192" i="2"/>
  <c r="F78" i="1" s="1"/>
  <c r="C199" i="2"/>
  <c r="E201" i="2"/>
  <c r="F81" i="1" s="1"/>
  <c r="J81" i="1" s="1"/>
  <c r="B199" i="2"/>
  <c r="E198" i="2"/>
  <c r="F80" i="1" s="1"/>
  <c r="E195" i="2"/>
  <c r="F79" i="1" s="1"/>
  <c r="E189" i="2"/>
  <c r="F77" i="1" s="1"/>
  <c r="E489" i="2"/>
  <c r="F178" i="1" s="1"/>
  <c r="E486" i="2"/>
  <c r="F175" i="1"/>
  <c r="D331" i="2"/>
  <c r="D339" i="2"/>
  <c r="B322" i="2"/>
  <c r="B316" i="2"/>
  <c r="B314" i="2"/>
  <c r="C322" i="2"/>
  <c r="C316" i="2"/>
  <c r="K89" i="10" l="1"/>
  <c r="K43" i="10"/>
  <c r="K87" i="10"/>
  <c r="K74" i="10"/>
  <c r="K42" i="10"/>
  <c r="K73" i="10"/>
  <c r="K60" i="10"/>
  <c r="F125" i="1"/>
  <c r="J125" i="1" s="1"/>
  <c r="E323" i="2"/>
  <c r="E327" i="2" s="1"/>
  <c r="E495" i="2"/>
  <c r="F180" i="1" s="1"/>
  <c r="J180" i="1" s="1"/>
  <c r="B493" i="2"/>
  <c r="C493" i="2"/>
  <c r="E429" i="2"/>
  <c r="F158" i="1" s="1"/>
  <c r="J158" i="1" s="1"/>
  <c r="E426" i="2"/>
  <c r="F157" i="1" s="1"/>
  <c r="J157" i="1" s="1"/>
  <c r="C427" i="2"/>
  <c r="B427" i="2"/>
  <c r="C424" i="2"/>
  <c r="B424" i="2"/>
  <c r="F156" i="1"/>
  <c r="J156" i="1" s="1"/>
  <c r="C421" i="2"/>
  <c r="B421" i="2"/>
  <c r="K75" i="10" l="1"/>
  <c r="K76" i="10" s="1"/>
  <c r="H177" i="1" s="1"/>
  <c r="J177" i="1" s="1"/>
  <c r="K90" i="10"/>
  <c r="K91" i="10" s="1"/>
  <c r="H178" i="1" s="1"/>
  <c r="F126" i="1"/>
  <c r="J126" i="1" s="1"/>
  <c r="J127" i="1" s="1"/>
  <c r="K127" i="1" s="1"/>
  <c r="K45" i="10"/>
  <c r="K62" i="10"/>
  <c r="F163" i="1"/>
  <c r="J163" i="1" s="1"/>
  <c r="F169" i="1"/>
  <c r="J169" i="1" s="1"/>
  <c r="J178" i="1" l="1"/>
  <c r="D55" i="7"/>
  <c r="G55" i="7" s="1"/>
  <c r="D53" i="7"/>
  <c r="K46" i="10"/>
  <c r="K63" i="10"/>
  <c r="K64" i="10" s="1"/>
  <c r="H176" i="1" s="1"/>
  <c r="J118" i="1"/>
  <c r="J117" i="1"/>
  <c r="J122" i="1" s="1"/>
  <c r="J80" i="1"/>
  <c r="J79" i="1"/>
  <c r="J78" i="1"/>
  <c r="J77" i="1"/>
  <c r="B478" i="2"/>
  <c r="B475" i="2"/>
  <c r="B472" i="2"/>
  <c r="B469" i="2"/>
  <c r="B466" i="2"/>
  <c r="B463" i="2"/>
  <c r="B460" i="2"/>
  <c r="B457" i="2"/>
  <c r="B451" i="2"/>
  <c r="B454" i="2"/>
  <c r="B448" i="2"/>
  <c r="B445" i="2"/>
  <c r="B442" i="2"/>
  <c r="B439" i="2"/>
  <c r="B436" i="2"/>
  <c r="B433" i="2"/>
  <c r="B430" i="2"/>
  <c r="B417" i="2"/>
  <c r="B411" i="2"/>
  <c r="E420" i="2"/>
  <c r="F155" i="1" s="1"/>
  <c r="J155" i="1" s="1"/>
  <c r="K122" i="1" l="1"/>
  <c r="D52" i="7" s="1"/>
  <c r="J176" i="1"/>
  <c r="K47" i="10"/>
  <c r="H175" i="1" s="1"/>
  <c r="J175" i="1" s="1"/>
  <c r="J84" i="1"/>
  <c r="F42" i="1"/>
  <c r="J42" i="1" s="1"/>
  <c r="E80" i="2"/>
  <c r="F41" i="1" s="1"/>
  <c r="J41" i="1" s="1"/>
  <c r="K84" i="1" l="1"/>
  <c r="D34" i="7" s="1"/>
  <c r="D32" i="7"/>
  <c r="D50" i="7"/>
  <c r="G52" i="7"/>
  <c r="I52" i="7"/>
  <c r="F52" i="7"/>
  <c r="E52" i="7"/>
  <c r="E70" i="2"/>
  <c r="E72" i="2" s="1"/>
  <c r="E76" i="2"/>
  <c r="F40" i="1" s="1"/>
  <c r="J40" i="1" s="1"/>
  <c r="H34" i="7" l="1"/>
  <c r="G34" i="7"/>
  <c r="F34" i="7"/>
  <c r="F39" i="1"/>
  <c r="F32" i="1"/>
  <c r="J32" i="1" s="1"/>
  <c r="J36" i="1" s="1"/>
  <c r="J39" i="1" l="1"/>
  <c r="J46" i="1" s="1"/>
  <c r="K46" i="1" s="1"/>
  <c r="E34" i="2"/>
  <c r="E41" i="2"/>
  <c r="F23" i="1" s="1"/>
  <c r="J23" i="1" s="1"/>
  <c r="E45" i="2"/>
  <c r="E18" i="2"/>
  <c r="F17" i="1" s="1"/>
  <c r="D23" i="7" l="1"/>
  <c r="D25" i="7"/>
  <c r="F25" i="7" s="1"/>
  <c r="F24" i="1"/>
  <c r="J24" i="1" s="1"/>
  <c r="F21" i="1"/>
  <c r="J21" i="1" s="1"/>
  <c r="E31" i="2"/>
  <c r="B487" i="2"/>
  <c r="B484" i="2"/>
  <c r="B481" i="2"/>
  <c r="C487" i="2"/>
  <c r="C484" i="2"/>
  <c r="C481" i="2"/>
  <c r="C478" i="2"/>
  <c r="E341" i="2"/>
  <c r="E477" i="2"/>
  <c r="F174" i="1" s="1"/>
  <c r="J174" i="1" s="1"/>
  <c r="D475" i="2"/>
  <c r="C475" i="2"/>
  <c r="E471" i="2"/>
  <c r="F172" i="1" s="1"/>
  <c r="J172" i="1" s="1"/>
  <c r="F112" i="1"/>
  <c r="J112" i="1" s="1"/>
  <c r="D472" i="2"/>
  <c r="F173" i="1"/>
  <c r="J173" i="1" s="1"/>
  <c r="E474" i="2"/>
  <c r="E352" i="2" s="1"/>
  <c r="D359" i="2"/>
  <c r="F161" i="1"/>
  <c r="J161" i="1" s="1"/>
  <c r="F162" i="1"/>
  <c r="J162" i="1" s="1"/>
  <c r="F164" i="1"/>
  <c r="J164" i="1" s="1"/>
  <c r="F165" i="1"/>
  <c r="J165" i="1" s="1"/>
  <c r="F166" i="1"/>
  <c r="J166" i="1" s="1"/>
  <c r="F167" i="1"/>
  <c r="J167" i="1" s="1"/>
  <c r="F168" i="1"/>
  <c r="J168" i="1" s="1"/>
  <c r="F170" i="1"/>
  <c r="J170" i="1" s="1"/>
  <c r="F113" i="1"/>
  <c r="J113" i="1" s="1"/>
  <c r="C472" i="2"/>
  <c r="C469" i="2"/>
  <c r="C466" i="2"/>
  <c r="C463" i="2"/>
  <c r="C460" i="2"/>
  <c r="C457" i="2"/>
  <c r="C454" i="2"/>
  <c r="C451" i="2"/>
  <c r="C448" i="2"/>
  <c r="C445" i="2"/>
  <c r="C439" i="2"/>
  <c r="C436" i="2"/>
  <c r="C433" i="2"/>
  <c r="C430" i="2"/>
  <c r="C417" i="2"/>
  <c r="C411" i="2"/>
  <c r="C378" i="2"/>
  <c r="B378" i="2"/>
  <c r="B376" i="2"/>
  <c r="C376" i="2"/>
  <c r="I25" i="7" l="1"/>
  <c r="E356" i="2"/>
  <c r="E358" i="2" s="1"/>
  <c r="F135" i="1" s="1"/>
  <c r="J135" i="1" s="1"/>
  <c r="E354" i="2"/>
  <c r="F134" i="1" s="1"/>
  <c r="J134" i="1" s="1"/>
  <c r="F131" i="1"/>
  <c r="J131" i="1" s="1"/>
  <c r="E49" i="2"/>
  <c r="E51" i="2" s="1"/>
  <c r="F28" i="1" s="1"/>
  <c r="J28" i="1" s="1"/>
  <c r="J29" i="1" s="1"/>
  <c r="K29" i="1" s="1"/>
  <c r="F20" i="1"/>
  <c r="J20" i="1" s="1"/>
  <c r="F130" i="1"/>
  <c r="J130" i="1" s="1"/>
  <c r="F108" i="1"/>
  <c r="B359" i="2"/>
  <c r="C359" i="2"/>
  <c r="B338" i="2"/>
  <c r="B330" i="2"/>
  <c r="C338" i="2"/>
  <c r="C330" i="2"/>
  <c r="D299" i="2"/>
  <c r="D302" i="2"/>
  <c r="B302" i="2"/>
  <c r="C302" i="2"/>
  <c r="C299" i="2"/>
  <c r="B299" i="2"/>
  <c r="C297" i="2"/>
  <c r="D288" i="2"/>
  <c r="B288" i="2"/>
  <c r="C288" i="2"/>
  <c r="D292" i="2"/>
  <c r="D271" i="2"/>
  <c r="B292" i="2"/>
  <c r="C292" i="2"/>
  <c r="B263" i="2"/>
  <c r="C271" i="2"/>
  <c r="B271" i="2"/>
  <c r="C263" i="2"/>
  <c r="B196" i="2"/>
  <c r="B193" i="2"/>
  <c r="B190" i="2"/>
  <c r="C196" i="2"/>
  <c r="C193" i="2"/>
  <c r="C190" i="2"/>
  <c r="C187" i="2"/>
  <c r="B187" i="2"/>
  <c r="C185" i="2"/>
  <c r="B138" i="2"/>
  <c r="B135" i="2"/>
  <c r="D69" i="2"/>
  <c r="D73" i="2"/>
  <c r="D77" i="2"/>
  <c r="D81" i="2"/>
  <c r="D87" i="2"/>
  <c r="B87" i="2"/>
  <c r="C87" i="2"/>
  <c r="B81" i="2"/>
  <c r="C81" i="2"/>
  <c r="B77" i="2"/>
  <c r="C77" i="2"/>
  <c r="B73" i="2"/>
  <c r="C73" i="2"/>
  <c r="B69" i="2"/>
  <c r="C69" i="2"/>
  <c r="D54" i="2"/>
  <c r="B54" i="2"/>
  <c r="C54" i="2"/>
  <c r="D48" i="2"/>
  <c r="B48" i="2"/>
  <c r="C48" i="2"/>
  <c r="D42" i="2"/>
  <c r="C42" i="2"/>
  <c r="D38" i="2"/>
  <c r="C38" i="2"/>
  <c r="C32" i="2"/>
  <c r="D29" i="2"/>
  <c r="C29" i="2"/>
  <c r="D24" i="2"/>
  <c r="C24" i="2"/>
  <c r="D19" i="2"/>
  <c r="C19" i="2"/>
  <c r="B42" i="2"/>
  <c r="B38" i="2"/>
  <c r="B32" i="2"/>
  <c r="B29" i="2"/>
  <c r="B24" i="2"/>
  <c r="B19" i="2"/>
  <c r="D19" i="7" l="1"/>
  <c r="F136" i="1"/>
  <c r="J136" i="1" s="1"/>
  <c r="J17" i="1"/>
  <c r="F19" i="7" l="1"/>
  <c r="G19" i="7"/>
  <c r="H19" i="7"/>
  <c r="I19" i="7"/>
  <c r="J143" i="1"/>
  <c r="E468" i="2" l="1"/>
  <c r="E465" i="2"/>
  <c r="E462" i="2"/>
  <c r="E459" i="2"/>
  <c r="E456" i="2"/>
  <c r="E453" i="2"/>
  <c r="E450" i="2"/>
  <c r="E447" i="2"/>
  <c r="E441" i="2"/>
  <c r="E438" i="2"/>
  <c r="E392" i="2"/>
  <c r="F146" i="1" s="1"/>
  <c r="J146" i="1" s="1"/>
  <c r="E435" i="2" l="1"/>
  <c r="E432" i="2"/>
  <c r="J140" i="1" l="1"/>
  <c r="K140" i="1" l="1"/>
  <c r="D58" i="7" s="1"/>
  <c r="C67" i="2"/>
  <c r="B67" i="2"/>
  <c r="J108" i="1"/>
  <c r="J114" i="1" s="1"/>
  <c r="K36" i="1"/>
  <c r="D16" i="2"/>
  <c r="C16" i="2"/>
  <c r="B16" i="2"/>
  <c r="D56" i="7" l="1"/>
  <c r="K114" i="1"/>
  <c r="D49" i="7" s="1"/>
  <c r="F49" i="7" s="1"/>
  <c r="D20" i="7"/>
  <c r="D22" i="7"/>
  <c r="I58" i="7"/>
  <c r="C5" i="2"/>
  <c r="H22" i="7" l="1"/>
  <c r="I22" i="7"/>
  <c r="F22" i="7"/>
  <c r="G22" i="7"/>
  <c r="D47" i="7"/>
  <c r="G49" i="7"/>
  <c r="I49" i="7"/>
  <c r="H49" i="7"/>
  <c r="H40" i="7" l="1"/>
  <c r="I40" i="7"/>
  <c r="E13" i="10"/>
  <c r="E8" i="10"/>
  <c r="E7" i="10"/>
  <c r="E6" i="10"/>
  <c r="E5" i="10"/>
  <c r="H52" i="7" l="1"/>
  <c r="F55" i="7" l="1"/>
  <c r="H55" i="7"/>
  <c r="I55" i="7"/>
  <c r="J59" i="7"/>
  <c r="J56" i="7"/>
  <c r="J53" i="7"/>
  <c r="J50" i="7"/>
  <c r="J47" i="7"/>
  <c r="J41" i="7"/>
  <c r="J38" i="7"/>
  <c r="J29" i="7"/>
  <c r="J26" i="7"/>
  <c r="C23" i="7"/>
  <c r="J20" i="7"/>
  <c r="C20" i="7"/>
  <c r="C17" i="7"/>
  <c r="B14" i="7"/>
  <c r="B17" i="7" s="1"/>
  <c r="B20" i="7" s="1"/>
  <c r="B23" i="7" s="1"/>
  <c r="B26" i="7" s="1"/>
  <c r="B29" i="7" s="1"/>
  <c r="B32" i="7" s="1"/>
  <c r="B35" i="7" s="1"/>
  <c r="B38" i="7" s="1"/>
  <c r="B41" i="7" s="1"/>
  <c r="B44" i="7" s="1"/>
  <c r="B47" i="7" s="1"/>
  <c r="B50" i="7" s="1"/>
  <c r="B53" i="7" s="1"/>
  <c r="B56" i="7" s="1"/>
  <c r="B59" i="7" s="1"/>
  <c r="D10" i="7"/>
  <c r="E9" i="7"/>
  <c r="E8" i="7"/>
  <c r="D8" i="7"/>
  <c r="E7" i="7"/>
  <c r="D7" i="7"/>
  <c r="E6" i="7"/>
  <c r="D6" i="7"/>
  <c r="E5" i="7"/>
  <c r="D5" i="7"/>
  <c r="E4" i="7"/>
  <c r="D4" i="7"/>
  <c r="B328" i="2"/>
  <c r="B12" i="2"/>
  <c r="C10" i="2"/>
  <c r="C8" i="2"/>
  <c r="B8" i="2"/>
  <c r="C7" i="2"/>
  <c r="B7" i="2"/>
  <c r="C6" i="2"/>
  <c r="B6" i="2"/>
  <c r="B5" i="2"/>
  <c r="C4" i="2"/>
  <c r="B4" i="2"/>
  <c r="I28" i="7" l="1"/>
  <c r="F28" i="7"/>
  <c r="G28" i="7"/>
  <c r="H28" i="7"/>
  <c r="F31" i="7"/>
  <c r="G31" i="7"/>
  <c r="H31" i="7"/>
  <c r="I31" i="7"/>
  <c r="F43" i="7"/>
  <c r="H43" i="7"/>
  <c r="I43" i="7"/>
  <c r="F37" i="7"/>
  <c r="G37" i="7"/>
  <c r="J17" i="7"/>
  <c r="J14" i="7"/>
  <c r="E12" i="10"/>
  <c r="E49" i="7"/>
  <c r="E10" i="7"/>
  <c r="E40" i="7"/>
  <c r="E55" i="7"/>
  <c r="E28" i="7" l="1"/>
  <c r="E31" i="7"/>
  <c r="E43" i="7"/>
  <c r="D17" i="7"/>
  <c r="E19" i="7" l="1"/>
  <c r="G25" i="7" l="1"/>
  <c r="H25" i="7"/>
  <c r="H58" i="7"/>
  <c r="F58" i="7"/>
  <c r="G58" i="7"/>
  <c r="E22" i="7"/>
  <c r="E25" i="7"/>
  <c r="E58" i="7"/>
  <c r="E507" i="2"/>
  <c r="F184" i="1"/>
  <c r="J184" i="1" s="1"/>
  <c r="J185" i="1" s="1"/>
  <c r="K185" i="1" l="1"/>
  <c r="D61" i="7" s="1"/>
  <c r="E200" i="1"/>
  <c r="E21" i="2" s="1"/>
  <c r="E23" i="2" s="1"/>
  <c r="F18" i="1" s="1"/>
  <c r="J18" i="1" s="1"/>
  <c r="D59" i="7"/>
  <c r="G61" i="7" l="1"/>
  <c r="H61" i="7"/>
  <c r="E61" i="7"/>
  <c r="F61" i="7"/>
  <c r="I61" i="7"/>
  <c r="E26" i="2"/>
  <c r="E28" i="2" s="1"/>
  <c r="F19" i="1" s="1"/>
  <c r="J19" i="1" s="1"/>
  <c r="J25" i="1" s="1"/>
  <c r="K25" i="1" l="1"/>
  <c r="D16" i="7" s="1"/>
  <c r="D14" i="7"/>
  <c r="J187" i="1"/>
  <c r="J188" i="1" s="1"/>
  <c r="J189" i="1" s="1"/>
  <c r="G16" i="7" l="1"/>
  <c r="H16" i="7"/>
  <c r="E16" i="7"/>
  <c r="E65" i="7" s="1"/>
  <c r="F16" i="7"/>
  <c r="I16" i="7"/>
  <c r="I65" i="7" l="1"/>
  <c r="I63" i="7" s="1"/>
  <c r="F65" i="7"/>
  <c r="F63" i="7" s="1"/>
  <c r="H65" i="7"/>
  <c r="H63" i="7" s="1"/>
  <c r="G65" i="7"/>
  <c r="G63" i="7" s="1"/>
  <c r="E63" i="7"/>
  <c r="E64" i="7" s="1"/>
  <c r="E66" i="7"/>
  <c r="F66" i="7" l="1"/>
  <c r="G66" i="7" s="1"/>
  <c r="H66" i="7" s="1"/>
  <c r="I66" i="7" s="1"/>
  <c r="F64" i="7"/>
  <c r="G64" i="7" s="1"/>
  <c r="H64" i="7" s="1"/>
  <c r="I64" i="7" s="1"/>
  <c r="L32" i="7" l="1"/>
  <c r="L56" i="7"/>
  <c r="L41" i="7"/>
  <c r="L53" i="7"/>
  <c r="L20" i="7"/>
  <c r="L29" i="7"/>
  <c r="L47" i="7"/>
  <c r="L23" i="7"/>
  <c r="L38" i="7"/>
  <c r="L26" i="7"/>
  <c r="L44" i="7"/>
  <c r="L59" i="7"/>
  <c r="L14" i="7"/>
  <c r="L17" i="7"/>
  <c r="L35" i="7"/>
  <c r="L50" i="7"/>
</calcChain>
</file>

<file path=xl/sharedStrings.xml><?xml version="1.0" encoding="utf-8"?>
<sst xmlns="http://schemas.openxmlformats.org/spreadsheetml/2006/main" count="2070" uniqueCount="706">
  <si>
    <t>SECRETARIA MUNICIPAL DE OBRAS</t>
  </si>
  <si>
    <t>ITEM</t>
  </si>
  <si>
    <t xml:space="preserve">DESCRIÇÃO </t>
  </si>
  <si>
    <t>QUANT.</t>
  </si>
  <si>
    <t>UND.</t>
  </si>
  <si>
    <t xml:space="preserve">MATERIAL </t>
  </si>
  <si>
    <t>MÃO DE OBRA</t>
  </si>
  <si>
    <t xml:space="preserve">TOTAL </t>
  </si>
  <si>
    <t>GOINFRA</t>
  </si>
  <si>
    <t>SERVIÇOS PRELIMINARES</t>
  </si>
  <si>
    <t>TRANSPORTES</t>
  </si>
  <si>
    <t>SERVICO EM TERRA</t>
  </si>
  <si>
    <t xml:space="preserve">GOINFRA </t>
  </si>
  <si>
    <t>FUNDACOES E SONDAGENS</t>
  </si>
  <si>
    <t>REVESTIMENTO DE PISO</t>
  </si>
  <si>
    <t>PINTURA</t>
  </si>
  <si>
    <t>DIVERSOS</t>
  </si>
  <si>
    <t xml:space="preserve"> </t>
  </si>
  <si>
    <t xml:space="preserve">LEONARDO MARTINS DE CASTRO TEIXEIRA </t>
  </si>
  <si>
    <t>SECRETÁRIO MUNICIPAL DE OBRAS</t>
  </si>
  <si>
    <t>CREA 7455/D-GO</t>
  </si>
  <si>
    <t>BDI</t>
  </si>
  <si>
    <t>TABELA</t>
  </si>
  <si>
    <t>CÓD.</t>
  </si>
  <si>
    <t>SETOR</t>
  </si>
  <si>
    <t>PROCESSO</t>
  </si>
  <si>
    <t>OBJETO</t>
  </si>
  <si>
    <t>ENDEREÇO</t>
  </si>
  <si>
    <t>TABELAS</t>
  </si>
  <si>
    <t xml:space="preserve">DATA </t>
  </si>
  <si>
    <t>TOTAL DO GRUPO</t>
  </si>
  <si>
    <t>CUSTO TOTAL</t>
  </si>
  <si>
    <t>VALOR TOTAL COM BDI</t>
  </si>
  <si>
    <t>RESPONSABILIDADE TÉCNICA</t>
  </si>
  <si>
    <t>DESCRIÇÃO</t>
  </si>
  <si>
    <t>UNID.</t>
  </si>
  <si>
    <t>MEMÓRIA CÁLCULO</t>
  </si>
  <si>
    <t>SERVIÇOS</t>
  </si>
  <si>
    <t>PERCENTUAL GLOBAL MENSAL</t>
  </si>
  <si>
    <t>PERCENTUAL GLOBAL ACUMULADO</t>
  </si>
  <si>
    <t>VALOR MENSAL</t>
  </si>
  <si>
    <t>VALOR ACUMULADO</t>
  </si>
  <si>
    <t>MEMORIAL DE CÁLCULO</t>
  </si>
  <si>
    <t>SERVIÇOS EM TERRA</t>
  </si>
  <si>
    <t>COMPOSIÇÃO BDI (BENEFÍCIOS E DISPESAS INDIRETAS)</t>
  </si>
  <si>
    <t>DURAÇÃO</t>
  </si>
  <si>
    <t>1º MÊS</t>
  </si>
  <si>
    <t>2º MÊS</t>
  </si>
  <si>
    <t>3º MÊS</t>
  </si>
  <si>
    <t>4º MÊS</t>
  </si>
  <si>
    <t>5º MÊS</t>
  </si>
  <si>
    <t>CRONOGRAMA FÍSICO E FINANCEIRO</t>
  </si>
  <si>
    <t>MATERIAIS</t>
  </si>
  <si>
    <t>UNIDADE</t>
  </si>
  <si>
    <t>VALOR UNITÁRIO</t>
  </si>
  <si>
    <t>VALOR TOTAL</t>
  </si>
  <si>
    <t>PREFEITURA MUNICIPAL DE CATALÃO</t>
  </si>
  <si>
    <t>RELATÓRIO DE COMPOSIÇÃO</t>
  </si>
  <si>
    <t/>
  </si>
  <si>
    <t>MAPA DE APURAÇÃO DE PREÇOS</t>
  </si>
  <si>
    <t>CÓDIGO</t>
  </si>
  <si>
    <t>COTAÇÕES</t>
  </si>
  <si>
    <t>EMPRESA</t>
  </si>
  <si>
    <t>VALOR UNITÁRIO MÉDIO</t>
  </si>
  <si>
    <t>m2</t>
  </si>
  <si>
    <t>1.1</t>
  </si>
  <si>
    <t>1.2</t>
  </si>
  <si>
    <t>m</t>
  </si>
  <si>
    <t>1.3</t>
  </si>
  <si>
    <t>1.4</t>
  </si>
  <si>
    <t xml:space="preserve">TOTAL = </t>
  </si>
  <si>
    <t>m3</t>
  </si>
  <si>
    <t>PISO CONCRETO DESEMPENADO ESPESSURA = 5 CM 1:2,5:3,5</t>
  </si>
  <si>
    <t>LASTRO DE BRITA PARA PISO - (OBRAS CIVIS)</t>
  </si>
  <si>
    <t>VOLUME</t>
  </si>
  <si>
    <t>A</t>
  </si>
  <si>
    <t>4.1</t>
  </si>
  <si>
    <t>4.2</t>
  </si>
  <si>
    <t>4.3</t>
  </si>
  <si>
    <t>Kg</t>
  </si>
  <si>
    <t>PESO TOTAL</t>
  </si>
  <si>
    <t>Área</t>
  </si>
  <si>
    <t>H</t>
  </si>
  <si>
    <t>QUANTIDADE</t>
  </si>
  <si>
    <t>TOTAL =</t>
  </si>
  <si>
    <t xml:space="preserve">m2 </t>
  </si>
  <si>
    <t>10.1</t>
  </si>
  <si>
    <t>ABDOMINAL COM PARALELA DUPLO</t>
  </si>
  <si>
    <t>ADUÇÃO E ABDUÇÃO DE PERNAS DUPLO</t>
  </si>
  <si>
    <t>CADEIRA DE PRESSÃO DE PERNAS LEG PRESS DUPLO</t>
  </si>
  <si>
    <t>SIMULADOR DE CAMINHADA DUPLO</t>
  </si>
  <si>
    <t xml:space="preserve">siurb </t>
  </si>
  <si>
    <t>M2</t>
  </si>
  <si>
    <t>PLANTIO GRAMA ESMERALDA PLACA C/ M.O. IRRIG., ADUBO,TERRA VEGETAL (O.C.) A&lt;11. 000,00M2</t>
  </si>
  <si>
    <t>PLACA DE INAUGURACAO ACO ESCOVADO 80 X 60 CM</t>
  </si>
  <si>
    <t>CONJUNTO PARA VOLEIBOL EM FERRO GALVANIZADO COM PINTURA (2 SUPORTES)</t>
  </si>
  <si>
    <t xml:space="preserve">ESCORREGADOR  </t>
  </si>
  <si>
    <t xml:space="preserve">BALANÇO 2 LUGAR </t>
  </si>
  <si>
    <t>GIRA-GIRA</t>
  </si>
  <si>
    <t>ABDOMINAL VERTICAL DUPLO</t>
  </si>
  <si>
    <t>SIMULADOR DE CAVALGADA INDIVIDUAL</t>
  </si>
  <si>
    <t>ENGENHEIRO - (OBRAS CIVIS)</t>
  </si>
  <si>
    <t>Und</t>
  </si>
  <si>
    <t>CONSUMO DE ÁGUA</t>
  </si>
  <si>
    <t>CONSUMO DE ENERGIA ELÉTRICA</t>
  </si>
  <si>
    <t>KWH</t>
  </si>
  <si>
    <t>LOCAÇÃO DE PRAÇA, QUADRA, IMPLANTAÇÃO, UTILIZANDO CAVALETE, INCLUSO PIQUETE
COM TESTEMUNHA</t>
  </si>
  <si>
    <t>PLACA DE OBRA PLOTADA EM CHAPA METÁLICA 26 , AFIXADA EM CAVALETES DE MADEIRA
DE LEI (VIGOTAS 6X12CM) - PADRÃO GOINFRA</t>
  </si>
  <si>
    <t>TRANSPORTE DE ENTULHO EM CAÇAMBA ESTACIONÁRIA INCLUSO A CARGA MANUAL</t>
  </si>
  <si>
    <t>ESCAVACAO MANUAL DE VALAS &lt; 1 MTS. (OBRAS CIVIS)</t>
  </si>
  <si>
    <t>1.5</t>
  </si>
  <si>
    <t>1.6</t>
  </si>
  <si>
    <t>1.7</t>
  </si>
  <si>
    <t>2.1</t>
  </si>
  <si>
    <t xml:space="preserve">TOTAL:   </t>
  </si>
  <si>
    <t>3.2</t>
  </si>
  <si>
    <t>4.4</t>
  </si>
  <si>
    <t>ESCAVACAO MANUAL DE VALAS (SAPATAS/BLOCOS)</t>
  </si>
  <si>
    <t>APILOAMENTO (BLOCOS/SAPATAS)</t>
  </si>
  <si>
    <t xml:space="preserve">PREPARO COM BETONEIRA E TRANSPORTE MANUAL DE CONCRETO FCK=25 MPA </t>
  </si>
  <si>
    <t xml:space="preserve">ESTACA A TRADO DIAM.25 CM SEM FERRO </t>
  </si>
  <si>
    <t>4.5</t>
  </si>
  <si>
    <t xml:space="preserve">TOTAL =  </t>
  </si>
  <si>
    <t xml:space="preserve">TOTAL  =  </t>
  </si>
  <si>
    <t xml:space="preserve">TOTAL=  </t>
  </si>
  <si>
    <t xml:space="preserve">INSTALAÇÃO HIDRO-SANITARIA </t>
  </si>
  <si>
    <t>TUBO SOLDAVEL PVC MARROM DIAM. 25 MM</t>
  </si>
  <si>
    <t>TORNEIRA DE JARDIM COM BICO PARA MANGUEIRA DIÂMETRO DE 1/2" E 3/4"</t>
  </si>
  <si>
    <t>INST. ELÉT./TELEFÔNICA/CABEAMENTO ESTRUTURADO</t>
  </si>
  <si>
    <t>CURVA 90 GRAUS SOLDAVEL DIAMETRO 25 MM</t>
  </si>
  <si>
    <t>TE 90 GRAUS SOLDAVEL DIAMETRO 25 MM</t>
  </si>
  <si>
    <t>6.1</t>
  </si>
  <si>
    <t>6.2</t>
  </si>
  <si>
    <t>7.1</t>
  </si>
  <si>
    <t>7.2</t>
  </si>
  <si>
    <t>7.3</t>
  </si>
  <si>
    <t>7.4</t>
  </si>
  <si>
    <t>8.1</t>
  </si>
  <si>
    <t>9.1</t>
  </si>
  <si>
    <t xml:space="preserve">Quadra de areia </t>
  </si>
  <si>
    <t>PISO DE LADRILHO HIDRÁULICO COLORIDO MODELO TÁTIL ( ALERTA OU DIRECIONAL) SEM LASTRO</t>
  </si>
  <si>
    <t>ADMINISTRAÇÃO - MENSALISTAS</t>
  </si>
  <si>
    <t>MESTRE DE OBRA - (OBRAS CIVIS)</t>
  </si>
  <si>
    <t>PINTURA LATEX ACRILICO 2 DEMAOS</t>
  </si>
  <si>
    <t>PINTURA TINTA POLIESPORTIVA - 2 DEMÃOS (PISOS E CIMENTADOS)</t>
  </si>
  <si>
    <t>PINTURA ESMALTE ALQUIDICO ESTRUTURA METALICA 2 DEMAOS</t>
  </si>
  <si>
    <t>11.1</t>
  </si>
  <si>
    <t>12.1</t>
  </si>
  <si>
    <t>12.2</t>
  </si>
  <si>
    <t xml:space="preserve">Quadra coberta </t>
  </si>
  <si>
    <t>Pergolado</t>
  </si>
  <si>
    <t xml:space="preserve">Academia ao ar livre </t>
  </si>
  <si>
    <t>Paredes da quadra</t>
  </si>
  <si>
    <t>Pet place</t>
  </si>
  <si>
    <t>Playground</t>
  </si>
  <si>
    <t>PAVIMENTO EM CONCRETO TIPO CONCREGRAMA/PISOGRAMA/PATIOGRAMA ( PLANTIO DA GRAMA INCLUSO)</t>
  </si>
  <si>
    <t xml:space="preserve">Acesso a quadra de areia </t>
  </si>
  <si>
    <t xml:space="preserve">GANGORRA PET PLACE </t>
  </si>
  <si>
    <t>VALOR</t>
  </si>
  <si>
    <t xml:space="preserve">RAMPA SOBE DESCE PET PLACE </t>
  </si>
  <si>
    <t>PINTURA VERNIZ EM MADEIRA 2 DEMAOS</t>
  </si>
  <si>
    <t>RAMPA DUPLA PET PALCE</t>
  </si>
  <si>
    <t>OBSTACULO PET PLACE</t>
  </si>
  <si>
    <t>TABUA 30 CM APARELHADA</t>
  </si>
  <si>
    <t>GANGORRA PET PLACE</t>
  </si>
  <si>
    <t>RAMPA SOBE E DESCE PET PLACE</t>
  </si>
  <si>
    <t>OBSTACULOS</t>
  </si>
  <si>
    <t xml:space="preserve">RAMPA DUPLA PET PLACE </t>
  </si>
  <si>
    <t>und</t>
  </si>
  <si>
    <t>mês</t>
  </si>
  <si>
    <t>Largura</t>
  </si>
  <si>
    <t>Altura</t>
  </si>
  <si>
    <t>Comprimento</t>
  </si>
  <si>
    <t>MÊS</t>
  </si>
  <si>
    <t>%</t>
  </si>
  <si>
    <t>Porcentagem</t>
  </si>
  <si>
    <t>ACO CA 50-A - 8,0 MM (5/16") - (OBRAS CIVIS)</t>
  </si>
  <si>
    <t xml:space="preserve">GANGORRA </t>
  </si>
  <si>
    <t>GANGORRA</t>
  </si>
  <si>
    <t>Quadra poliesportiva</t>
  </si>
  <si>
    <t>TOTAL  =</t>
  </si>
  <si>
    <t>SINAPI</t>
  </si>
  <si>
    <t>INSTALAÇÃO DE MULTIEXERCITADOR COM SEIS FUNÇÕES, EM TUBO DE AÇO CARBONO - EQUIPAMENTO DE GINÁSTICA PARA ACADEMIA AO AR LIVRE / ACADEMIA DA T ERCEIRA IDADE - ATI, INSTALADO SOBRE PISO DE CONCRETO EXISTENTE. AF_10 /2021</t>
  </si>
  <si>
    <t>COTAÇÃO</t>
  </si>
  <si>
    <t>RIPA - MANDEIRA 5X1</t>
  </si>
  <si>
    <t>1218</t>
  </si>
  <si>
    <t>CAIBRO  5X6</t>
  </si>
  <si>
    <t>2066</t>
  </si>
  <si>
    <t xml:space="preserve">260901 </t>
  </si>
  <si>
    <t xml:space="preserve">2291 </t>
  </si>
  <si>
    <t>PINO RETO COM PORCA (5X16 300 MM)</t>
  </si>
  <si>
    <t>RIPA DE MANDEIRA 5X1</t>
  </si>
  <si>
    <t>TABUA 20 CM APARELHADA</t>
  </si>
  <si>
    <t>2385</t>
  </si>
  <si>
    <t>cj</t>
  </si>
  <si>
    <t>TRAVES FERRO GALVANIZADO PARA FUTEBOL DE SALÃO PINTADAS - 3,00 x 2,00M - 2 UNID.</t>
  </si>
  <si>
    <t>TABELA PARA BASQUETE ESTRUTURA METÁLICA E COMPENSADO (ASSENT./PINTADAS) ARO METÁLICO - 2 UNID</t>
  </si>
  <si>
    <t>SUPORTE EM TUBO INDUSTRIAL REMOVÍVEL PARA TABELA DE BASQUETE - 2 UNID. (ASSENT./PINTADOS)</t>
  </si>
  <si>
    <t>INSTALAÇÃO DE LIXEIRA METÁLICA DUPLA, CAPACIDADE DE 60 L, EM TUBO DE AÇO CARBONO E CESTOS EM CHAPA DE AÇO COM PINTURA ELETROSTÁTICA, SOBRE PISO DE CONCRETO EXISTENTE. AF_11/2021</t>
  </si>
  <si>
    <t>INSTALAÇÃO DE PLACA ORIENTATIVA SOBRE EXERCÍCIOS, 2,00M X 1,00M, EM TUBO DE AÇO CARBONO - PARA ACADEMIA AO AR LIVRE / ACADEMIA DA TERCEIRA IDADE - ATI, INSTALADO SOBRE SOLO. AF_10/2021</t>
  </si>
  <si>
    <t>REVESTIMETO DE PAREDE</t>
  </si>
  <si>
    <t>13.1</t>
  </si>
  <si>
    <t>13.2</t>
  </si>
  <si>
    <t>13.3</t>
  </si>
  <si>
    <t>CHAPISCO COMUM</t>
  </si>
  <si>
    <t>REVESTIMENTO DE PAREDE</t>
  </si>
  <si>
    <t>Espessura</t>
  </si>
  <si>
    <t xml:space="preserve">Calçadas </t>
  </si>
  <si>
    <t xml:space="preserve">Vide projeto arquitetonico </t>
  </si>
  <si>
    <t>RIPA MANDEIRA 5X1</t>
  </si>
  <si>
    <t xml:space="preserve">GUARDA CORPO / TUBO INDUSTRIAL GCS-1 </t>
  </si>
  <si>
    <t>Vide projeto hidraulico</t>
  </si>
  <si>
    <t>JOELHO 90 GRAUS SOLDAVEL DIAMETRO 25 MM</t>
  </si>
  <si>
    <t>7.5</t>
  </si>
  <si>
    <t>Quantidade</t>
  </si>
  <si>
    <t>CP. 01</t>
  </si>
  <si>
    <t>Equipamento</t>
  </si>
  <si>
    <t>Item</t>
  </si>
  <si>
    <t>Fonte</t>
  </si>
  <si>
    <t>Código</t>
  </si>
  <si>
    <t>Descrição</t>
  </si>
  <si>
    <t>Vlr Hr. Prod.</t>
  </si>
  <si>
    <t>Vlr Hr. Imp.</t>
  </si>
  <si>
    <t>Ut. Pr.</t>
  </si>
  <si>
    <t>Ut. Imp</t>
  </si>
  <si>
    <t>Consumo</t>
  </si>
  <si>
    <t>Total</t>
  </si>
  <si>
    <t>01.1</t>
  </si>
  <si>
    <t>30008</t>
  </si>
  <si>
    <t>RETRO ESCAVADEIRA DE PNEUS - CATERPILLAR 416E OU EQUIVALENTE</t>
  </si>
  <si>
    <t>Hr</t>
  </si>
  <si>
    <t>01.2</t>
  </si>
  <si>
    <t>CARREGADEIRA DE PNEUS CAT - 924 H OU EQUIVALENTE</t>
  </si>
  <si>
    <t>01.3</t>
  </si>
  <si>
    <t>SUBTOTAL (A)</t>
  </si>
  <si>
    <t>Mão de Obra</t>
  </si>
  <si>
    <t>Eq. Salarial</t>
  </si>
  <si>
    <t>Sal/Hora</t>
  </si>
  <si>
    <t>Encargos (%)</t>
  </si>
  <si>
    <t>01.4</t>
  </si>
  <si>
    <t>ENCARREGADO DE SERVIÇO</t>
  </si>
  <si>
    <t>01.5</t>
  </si>
  <si>
    <t>20031</t>
  </si>
  <si>
    <t>SERVENTE</t>
  </si>
  <si>
    <t>01.6</t>
  </si>
  <si>
    <t>AJUDANTE</t>
  </si>
  <si>
    <t>SUBTOTAL (B)</t>
  </si>
  <si>
    <t>Itens de Incidência</t>
  </si>
  <si>
    <t>M.O.</t>
  </si>
  <si>
    <t>Custo</t>
  </si>
  <si>
    <t>01.7</t>
  </si>
  <si>
    <t>0011</t>
  </si>
  <si>
    <t>EPI</t>
  </si>
  <si>
    <t>X</t>
  </si>
  <si>
    <t>SUBTOTAL (C)</t>
  </si>
  <si>
    <t>ABERTURA DE CAVA 80X80X80CM C/ ADUBAÇÃO E PLANTIO DE ARBUSTO, ÁRVORE OU PALMEIRA C/ H=0,70 A 2,00M - EXCLUSO O CUSTO DE AQUISIÇÃO DA MUDA</t>
  </si>
  <si>
    <t>AREIA FINA</t>
  </si>
  <si>
    <t>AREIA GROSSA</t>
  </si>
  <si>
    <t>Quadra de areia  14,0*24,0*0,10</t>
  </si>
  <si>
    <t>14.1</t>
  </si>
  <si>
    <t>14.2</t>
  </si>
  <si>
    <t>ESTRUTURAS METALICAS</t>
  </si>
  <si>
    <t xml:space="preserve">COMP. </t>
  </si>
  <si>
    <t>DEMOLIÇÕES, LIMPEZA E PREPARO DO TERRENO</t>
  </si>
  <si>
    <t xml:space="preserve">Unidade de obra </t>
  </si>
  <si>
    <t xml:space="preserve">Área de intervenção total da praça </t>
  </si>
  <si>
    <t>Duração da obra</t>
  </si>
  <si>
    <t xml:space="preserve">Area de intervenção total da praça </t>
  </si>
  <si>
    <t>und.</t>
  </si>
  <si>
    <t xml:space="preserve">LANÇAMENTO/APLICAÇÃO/ADENSAMENTO DE CONCRETO EM FUNDAÇÃO- (O.C.) </t>
  </si>
  <si>
    <t xml:space="preserve">m3 </t>
  </si>
  <si>
    <t>COMPRIMENTO TOTAL</t>
  </si>
  <si>
    <t>VOLUME TOTAL</t>
  </si>
  <si>
    <t>Blocos - Quantidades</t>
  </si>
  <si>
    <t>N1</t>
  </si>
  <si>
    <t>N2</t>
  </si>
  <si>
    <t>Estacas - Quantidade</t>
  </si>
  <si>
    <t>Und.</t>
  </si>
  <si>
    <t>Densidade do aço</t>
  </si>
  <si>
    <t>Kg/m</t>
  </si>
  <si>
    <t>4.6</t>
  </si>
  <si>
    <t xml:space="preserve">ACO CA-60 - 5,0 MM - (OBRAS CIVIS) </t>
  </si>
  <si>
    <t>Calçadas internas</t>
  </si>
  <si>
    <t xml:space="preserve">LASTRO DE CONCRETO REGULARIZADO SEM IMPERMEAB. 1:3:6 ESP= 5CM (BASE) </t>
  </si>
  <si>
    <t>Engenheiro</t>
  </si>
  <si>
    <t>Horas</t>
  </si>
  <si>
    <t>Mestre de obra</t>
  </si>
  <si>
    <t xml:space="preserve">Bancos curvos </t>
  </si>
  <si>
    <t>ALVENARIAS E DIVISÓRIAS</t>
  </si>
  <si>
    <t>ALVENARIA DE TIJOLO FURADO 1 VEZ - ARG. (1CALH:4ARML+100KG DE CI/M3)</t>
  </si>
  <si>
    <t>ESTRUTURA</t>
  </si>
  <si>
    <t xml:space="preserve">ACO CA-50 A - 8,0 MM (5/16") - (OBRAS CIVIS) </t>
  </si>
  <si>
    <t xml:space="preserve">Kg </t>
  </si>
  <si>
    <t xml:space="preserve">ACO CA - 60 - 5,0 MM - (OBRAS CIVIS) </t>
  </si>
  <si>
    <t>6.3</t>
  </si>
  <si>
    <t>6.4</t>
  </si>
  <si>
    <t>6.5</t>
  </si>
  <si>
    <t>Volume</t>
  </si>
  <si>
    <t>Peso</t>
  </si>
  <si>
    <t>ELETRODUTO DE PVC RIGIDO DIAMETRO 3/4"</t>
  </si>
  <si>
    <t>ELETRODUTO DE PVC RIGIDO DIAMETRO 1.1/2"</t>
  </si>
  <si>
    <t>CABO FLEXÍVEL, PVC (70° C), 450/750 V, 6 MM2</t>
  </si>
  <si>
    <t>CABO FLEXÍVEL, PVC (70° C), 450/750 V, 4 MM2</t>
  </si>
  <si>
    <t>6.6</t>
  </si>
  <si>
    <t>RELE FOTO ELETRICO COM BASE</t>
  </si>
  <si>
    <t>LUMINÁRIA TIPO SPOT DE SOBREPOR PARA 01 LÂMPADA</t>
  </si>
  <si>
    <t>Luminaria spot de chão</t>
  </si>
  <si>
    <t>6.7</t>
  </si>
  <si>
    <t>6.8</t>
  </si>
  <si>
    <t>POSTE SIMPLES CÔNICO CONTÍNUO, CIRCULAR, RETO, COM DIÂMETRO NOMINAL DE 60MM NA EXTREMIDADE, GALVANIZADO A FOGO, Hútil= 7 M - ENGASTADO EM CONCRETO COM FCK = 13,5 MPA</t>
  </si>
  <si>
    <t>6.9</t>
  </si>
  <si>
    <t>LUMINÁRIA DE LED PARA ILUMINAÇÃO PÚBLICA, DE 98 W ATÉ 137 W - FORNECIMENTO E INSTALAÇÃO. AF_08/2020</t>
  </si>
  <si>
    <t>6.10</t>
  </si>
  <si>
    <t>SUPORTE PARA 4 PÉTALAS PARA LUMINÁRIA DE ILUMINAÇÃO PÚBLICA</t>
  </si>
  <si>
    <t>6.11</t>
  </si>
  <si>
    <t>SUPORTE PARA 2 PÉTALAS PARA LUMINÁRIA DE ILUMINAÇÃO PÚBLICA</t>
  </si>
  <si>
    <t>6.12</t>
  </si>
  <si>
    <t>Refletor das quadras</t>
  </si>
  <si>
    <t xml:space="preserve">Poste de 2 pétalas </t>
  </si>
  <si>
    <t>Poste de 4 pétalas</t>
  </si>
  <si>
    <t>Poste para refletores</t>
  </si>
  <si>
    <t>7.6</t>
  </si>
  <si>
    <t>HIDROMETRO DIAM.RAMAL = 25 MM VAZAO =1,5 A 3 M3</t>
  </si>
  <si>
    <t>Bordas</t>
  </si>
  <si>
    <t>Parede da quadra de areia</t>
  </si>
  <si>
    <t>Área da Obra</t>
  </si>
  <si>
    <t>Área Virtual</t>
  </si>
  <si>
    <t>Vide projeto elétrico</t>
  </si>
  <si>
    <t>POSTE ESTICADOR MADEIRA ROLIÇA ( EUCALIPTO COM TRATAMENTO) PARA CERCA( H=3,20M )</t>
  </si>
  <si>
    <t>ESCORA ROLIÇA (TIPO EUCALIPTO)</t>
  </si>
  <si>
    <t>Banco sem encosto</t>
  </si>
  <si>
    <t>ACO CA-50-A - 6,3 MM (1/4") - (OBRAS CIVIS)</t>
  </si>
  <si>
    <t xml:space="preserve">FORMA CHAPA DE COMPENSADO PLASTIFICADO 12MM-U=5V - (OBRAS CIVIS) </t>
  </si>
  <si>
    <t xml:space="preserve">LANÇAMENTO/APLICAÇÃO/ADENSAMENTO MANUAL DE CONCRETO - (OBRAS CIVIS) </t>
  </si>
  <si>
    <t>banco sem encosto</t>
  </si>
  <si>
    <t>Parede quadra de areia</t>
  </si>
  <si>
    <t>IMPERMEABLIZAÇÃO</t>
  </si>
  <si>
    <t>IMPERMEABILIZACAO-JARDINEIRA C/MANTA ANTI-RAIZ (COMPLETA)</t>
  </si>
  <si>
    <t>Area</t>
  </si>
  <si>
    <t>Banco curvo com encosto</t>
  </si>
  <si>
    <t>Treliça 2</t>
  </si>
  <si>
    <t>Extremidade Arqueada</t>
  </si>
  <si>
    <t>Pilares pergolado</t>
  </si>
  <si>
    <t>ESTRUTURA METÁLICA CONVENCIONAL EM AÇO DO TIPO MR-250 / ASTM A36 COM FUNDO ANTICORROSIVO</t>
  </si>
  <si>
    <t>Pergolado - Treliça 1</t>
  </si>
  <si>
    <t>Perfil</t>
  </si>
  <si>
    <t>Banco bloco sem encosto</t>
  </si>
  <si>
    <t>banco com encosto</t>
  </si>
  <si>
    <t>VOLANTE ROTAÇÃO VERTICAL DUPLO</t>
  </si>
  <si>
    <t>OBSTACULO SALTO</t>
  </si>
  <si>
    <t>H683</t>
  </si>
  <si>
    <t>TUBO FERRO GALVANIZADO 3"</t>
  </si>
  <si>
    <t>Pet Place</t>
  </si>
  <si>
    <t>Tempo (mês)</t>
  </si>
  <si>
    <t xml:space="preserve">Blocos do pergolado (0,50 x 0,50 x 0,50) </t>
  </si>
  <si>
    <t xml:space="preserve">Banco curvo com encosto </t>
  </si>
  <si>
    <t xml:space="preserve">Banco circular com encosto </t>
  </si>
  <si>
    <t>Banco circular</t>
  </si>
  <si>
    <t>Banco com encosto</t>
  </si>
  <si>
    <t>PINTURA ESMALTE SEM FUNDO ANTICORROSIVO 2 DEMAOS</t>
  </si>
  <si>
    <t>Pintura Guarda Corpo Pet Place</t>
  </si>
  <si>
    <t>Pintura portão pet place</t>
  </si>
  <si>
    <t>FUNDO ANTICORROSIVO PARA ESQUADRIAS METÁLICAS</t>
  </si>
  <si>
    <t>EMASSAMENTO ACRILICO 2 DEMAOS</t>
  </si>
  <si>
    <t>Banco Curvo</t>
  </si>
  <si>
    <t>Banco Circular</t>
  </si>
  <si>
    <t>ESQUADRIAS METÁLICAS</t>
  </si>
  <si>
    <t>PORTA DE ABRIR DE 01 FOLHA EM CHAPA METÁLICA PF-1B C/FERRAGENS</t>
  </si>
  <si>
    <t>Portão Pet Place</t>
  </si>
  <si>
    <t>JARDINEIRO</t>
  </si>
  <si>
    <t>Jardineiro</t>
  </si>
  <si>
    <t xml:space="preserve">LADRILHO HIDRAULICO DE UMA COR (SEM LASTRO) </t>
  </si>
  <si>
    <t>0005</t>
  </si>
  <si>
    <t>0008</t>
  </si>
  <si>
    <t>0004</t>
  </si>
  <si>
    <t>PEDREIRO</t>
  </si>
  <si>
    <t>5.1</t>
  </si>
  <si>
    <t>5.2</t>
  </si>
  <si>
    <t>5.3</t>
  </si>
  <si>
    <t>5.4</t>
  </si>
  <si>
    <t>5.5</t>
  </si>
  <si>
    <t>5.6</t>
  </si>
  <si>
    <t>12.3</t>
  </si>
  <si>
    <t>12.4</t>
  </si>
  <si>
    <t>12.5</t>
  </si>
  <si>
    <t>12.6</t>
  </si>
  <si>
    <t>15.1</t>
  </si>
  <si>
    <t>15.2</t>
  </si>
  <si>
    <t>15.3</t>
  </si>
  <si>
    <t>15.4</t>
  </si>
  <si>
    <t>15.5</t>
  </si>
  <si>
    <t>15.6</t>
  </si>
  <si>
    <t>15.7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</si>
  <si>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</si>
  <si>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</si>
  <si>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</si>
  <si>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</si>
  <si>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</si>
  <si>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</si>
  <si>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</si>
  <si>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</si>
  <si>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</si>
  <si>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</si>
  <si>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</si>
  <si>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</si>
  <si>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</si>
  <si>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</si>
  <si>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</si>
  <si>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</si>
  <si>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</si>
  <si>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</si>
  <si>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</si>
  <si>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</si>
  <si>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</si>
  <si>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</si>
  <si>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</si>
  <si>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</si>
  <si>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</si>
  <si>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</si>
  <si>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</si>
  <si>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</si>
  <si>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</si>
  <si>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</si>
  <si>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</si>
  <si>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</si>
  <si>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</si>
  <si>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</si>
  <si>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</si>
  <si>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</si>
  <si>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</si>
  <si>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IMPERMEABILIZAÇÃO</t>
  </si>
  <si>
    <t>Placa para inauguração da obra</t>
  </si>
  <si>
    <t>RUA ANTÔNIO HORÁCIO PEREIRA, ESQUINA COM AS RUAS JOÃO BATISTA ARRUDA E DIVANO ELIAS</t>
  </si>
  <si>
    <t>MUDA DE ARBUSTO FLORIFERO, CLUSIA/GARDENIA/MOREIA BRANCA/ AZALEIA OU EQUIVALENTE DA REGIAO, H= *50 A 70* CM</t>
  </si>
  <si>
    <t>MUDA DE RASTEIRA/FORRACAO, AMENDOIM RASTEIRO/ONZE HORAS/AZULZINHA/IMPATIENS 
OU EQUIVALENTE DA REGIAO</t>
  </si>
  <si>
    <t>ABERTURA DE CAVA 60X60X60CM C/ ADUBAÇÃO E PLANTIO DE FOLHAGEM,ARBUSTO, ÁRVORE OU PALMEIRA C/ H=0,50 A 0,70M - EXCLUSO O CUSTO DE AQUISIÇÃO DA MUDA</t>
  </si>
  <si>
    <t>BANCO DE CONCRETO POLIDO BASE EM ALVENARIA REBOCADA E PINTADA - PADRÃO GOINFRA</t>
  </si>
  <si>
    <t>OBELISCO PARA PLACA DE INAUGURAÇÃO - PADRÃO GOINFRA</t>
  </si>
  <si>
    <t>16.38</t>
  </si>
  <si>
    <t>Sustentação para placa para inauguração da obra (padrão fornecido pela Administração)</t>
  </si>
  <si>
    <t>CNPJ</t>
  </si>
  <si>
    <t>ANEXO</t>
  </si>
  <si>
    <t>COTAÇÃO DE MERCADO</t>
  </si>
  <si>
    <t>C-01</t>
  </si>
  <si>
    <t>26.174.910/0001-84</t>
  </si>
  <si>
    <t>01</t>
  </si>
  <si>
    <t>ESTAÇÃO ALEGRIA PLAYGROUNDS</t>
  </si>
  <si>
    <t>C-02</t>
  </si>
  <si>
    <t>C-03</t>
  </si>
  <si>
    <t>C-04</t>
  </si>
  <si>
    <t>C-05</t>
  </si>
  <si>
    <t>C-06</t>
  </si>
  <si>
    <t>C-07</t>
  </si>
  <si>
    <t>C-08</t>
  </si>
  <si>
    <t>C-09</t>
  </si>
  <si>
    <t>C-10</t>
  </si>
  <si>
    <t>C-11</t>
  </si>
  <si>
    <t>C-12</t>
  </si>
  <si>
    <t>C-13</t>
  </si>
  <si>
    <t>REVITALIZAÇÃO DA PRAÇA MANOEL ARCANJO (PRAÇA DO IPANEMA)</t>
  </si>
  <si>
    <t>CRIARTPLAY</t>
  </si>
  <si>
    <t>31.936.978/0001-93</t>
  </si>
  <si>
    <t>02</t>
  </si>
  <si>
    <t>GAIOLA LABIRINTO (TREPA-TREPA)</t>
  </si>
  <si>
    <t>ARIZI PLAY</t>
  </si>
  <si>
    <t>02.547.823/0001-67</t>
  </si>
  <si>
    <t>03</t>
  </si>
  <si>
    <t>VIA LAZER</t>
  </si>
  <si>
    <t>04</t>
  </si>
  <si>
    <t>STRONGFER</t>
  </si>
  <si>
    <t>15.203.120/0001-63</t>
  </si>
  <si>
    <t>05</t>
  </si>
  <si>
    <t>09.244.381/0001-29</t>
  </si>
  <si>
    <t xml:space="preserve">REBOCO (1 CALH:4 ARFC+100kgCI/M3) </t>
  </si>
  <si>
    <t>ACÓRDÃO 2.622/2013 – TCU – PLENÁRIO / PORTARIA 449/2015 PR-AGETOP</t>
  </si>
  <si>
    <r>
      <t xml:space="preserve">Administração Central </t>
    </r>
    <r>
      <rPr>
        <b/>
        <vertAlign val="superscript"/>
        <sz val="14"/>
        <rFont val="Arial Narrow"/>
        <family val="2"/>
      </rPr>
      <t>(1)</t>
    </r>
  </si>
  <si>
    <r>
      <t xml:space="preserve">Lucro </t>
    </r>
    <r>
      <rPr>
        <b/>
        <vertAlign val="superscript"/>
        <sz val="14"/>
        <rFont val="Arial Narrow"/>
        <family val="2"/>
      </rPr>
      <t>(2)</t>
    </r>
  </si>
  <si>
    <r>
      <t xml:space="preserve">Despesas financeiras </t>
    </r>
    <r>
      <rPr>
        <b/>
        <vertAlign val="superscript"/>
        <sz val="14"/>
        <rFont val="Arial Narrow"/>
        <family val="2"/>
      </rPr>
      <t>(3)</t>
    </r>
  </si>
  <si>
    <r>
      <t xml:space="preserve">Seguros + garantias </t>
    </r>
    <r>
      <rPr>
        <b/>
        <vertAlign val="superscript"/>
        <sz val="14"/>
        <rFont val="Arial Narrow"/>
        <family val="2"/>
      </rPr>
      <t>(4)</t>
    </r>
  </si>
  <si>
    <r>
      <t xml:space="preserve">Riscos </t>
    </r>
    <r>
      <rPr>
        <b/>
        <vertAlign val="superscript"/>
        <sz val="14"/>
        <rFont val="Arial Narrow"/>
        <family val="2"/>
      </rPr>
      <t>(5)</t>
    </r>
  </si>
  <si>
    <r>
      <t xml:space="preserve">ISS </t>
    </r>
    <r>
      <rPr>
        <b/>
        <vertAlign val="superscript"/>
        <sz val="14"/>
        <rFont val="Arial Narrow"/>
        <family val="2"/>
      </rPr>
      <t>(6)</t>
    </r>
  </si>
  <si>
    <r>
      <t xml:space="preserve">PIS </t>
    </r>
    <r>
      <rPr>
        <b/>
        <vertAlign val="superscript"/>
        <sz val="14"/>
        <rFont val="Arial Narrow"/>
        <family val="2"/>
      </rPr>
      <t>(7)</t>
    </r>
  </si>
  <si>
    <r>
      <t xml:space="preserve">COFINS </t>
    </r>
    <r>
      <rPr>
        <b/>
        <vertAlign val="superscript"/>
        <sz val="14"/>
        <rFont val="Arial Narrow"/>
        <family val="2"/>
      </rPr>
      <t>(8)</t>
    </r>
  </si>
  <si>
    <r>
      <t xml:space="preserve">CPRB </t>
    </r>
    <r>
      <rPr>
        <b/>
        <vertAlign val="superscript"/>
        <sz val="14"/>
        <rFont val="Arial Narrow"/>
        <family val="2"/>
      </rPr>
      <t>(9)</t>
    </r>
  </si>
  <si>
    <r>
      <t xml:space="preserve">Resultado </t>
    </r>
    <r>
      <rPr>
        <b/>
        <vertAlign val="superscript"/>
        <sz val="14"/>
        <rFont val="Arial Narrow"/>
        <family val="2"/>
      </rPr>
      <t>(*)</t>
    </r>
  </si>
  <si>
    <t>3,00%</t>
  </si>
  <si>
    <t>6,16%</t>
  </si>
  <si>
    <t>0,12%</t>
  </si>
  <si>
    <t>0,97%</t>
  </si>
  <si>
    <t>2,40%</t>
  </si>
  <si>
    <t>0,65%</t>
  </si>
  <si>
    <t>4,50%</t>
  </si>
  <si>
    <r>
      <rPr>
        <b/>
        <vertAlign val="superscript"/>
        <sz val="12"/>
        <color rgb="FF000000"/>
        <rFont val="Arial Narrow"/>
        <family val="2"/>
      </rPr>
      <t>(1)</t>
    </r>
    <r>
      <rPr>
        <sz val="12"/>
        <color rgb="FF000000"/>
        <rFont val="Arial Narrow"/>
        <family val="2"/>
      </rPr>
      <t xml:space="preserve"> Valores definidos a partir dos limites no Acórdão nº 2.622/2013 - TCU – Plenário. Valores 1° quartil.</t>
    </r>
  </si>
  <si>
    <r>
      <rPr>
        <b/>
        <vertAlign val="superscript"/>
        <sz val="12"/>
        <color rgb="FF000000"/>
        <rFont val="Arial Narrow"/>
        <family val="2"/>
      </rPr>
      <t>(2)</t>
    </r>
    <r>
      <rPr>
        <sz val="12"/>
        <color rgb="FF000000"/>
        <rFont val="Arial Narrow"/>
        <family val="2"/>
      </rPr>
      <t xml:space="preserve"> Valores definidos a partir dos limites definidos no Acórdão nº 2.622/2013 - TCU – Plenário.  Valores 1° quartil.</t>
    </r>
  </si>
  <si>
    <r>
      <rPr>
        <b/>
        <vertAlign val="superscript"/>
        <sz val="12"/>
        <color rgb="FF000000"/>
        <rFont val="Arial Narrow"/>
        <family val="2"/>
      </rPr>
      <t>(4)</t>
    </r>
    <r>
      <rPr>
        <sz val="12"/>
        <color rgb="FF000000"/>
        <rFont val="Arial Narrow"/>
        <family val="2"/>
      </rPr>
      <t xml:space="preserve"> Valores definidos a partir dos limites no Acórdão nº2.622/2013 - TCU – Plenário. Valores médios. (Seguros contra erros de execução, incêndio e explosão, danos danos da natureza (vendaval, destelhamento, alagamento, inundação, desmoronamento, geadas etc.), emprego de material defeituoso ou inadequado, roubo e/ou furto qualificado, quebra de equipamentos, desmoronamento de estrutura, nas modalidades de Obras Civis em Construção (OCC); Instalação e Montagem (IM); e Obras Civis em Construção e Instalação e Montagem (OCC/IM). Bem como coberturas adicionais para ampliação dessas coberturas básicas, como: cobertura de responsabilidade civil geral, cobertura de responsabilidade civil cruzada, cobertura de despesas extraordinárias, cobertura de tumultos, cobertura de desentulho do local, cobertura de riscos do fabricante, dentre outras, incluindo o seguro de vida em grupo regido pela convenção coletiva dos trabalhadores na indústria da construção civil). Apartir de 24/02/2015 por intermédio da Portaria 449/2015 a Presidência desta casa, na pessoa do Senhor Jayme Eduardo Rincon, determinou a exclusão dos valores referentes aos Seguros de Risco de Engenharia e Responsabilidade Civil do Profissional na composição do cálculo do B.D.I..</t>
    </r>
  </si>
  <si>
    <r>
      <rPr>
        <b/>
        <vertAlign val="superscript"/>
        <sz val="12"/>
        <color rgb="FF000000"/>
        <rFont val="Arial Narrow"/>
        <family val="2"/>
      </rPr>
      <t>(5)</t>
    </r>
    <r>
      <rPr>
        <sz val="12"/>
        <color rgb="FF000000"/>
        <rFont val="Arial Narrow"/>
        <family val="2"/>
      </rPr>
      <t xml:space="preserve"> Valores definidos a partir dos limites no Acórdão nº 2.622/2013 - TCU – Plenário. Valores 1º quartil.</t>
    </r>
  </si>
  <si>
    <r>
      <rPr>
        <b/>
        <vertAlign val="superscript"/>
        <sz val="12"/>
        <color rgb="FF000000"/>
        <rFont val="Arial Narrow"/>
        <family val="2"/>
      </rPr>
      <t>(6)</t>
    </r>
    <r>
      <rPr>
        <sz val="12"/>
        <color rgb="FF000000"/>
        <rFont val="Arial Narrow"/>
        <family val="2"/>
      </rPr>
      <t xml:space="preserve"> Alíquota e base de cálculo definida pela legislação municipal, Lei 3.952 de 16 de dezembro de 2021.</t>
    </r>
  </si>
  <si>
    <r>
      <rPr>
        <b/>
        <vertAlign val="superscript"/>
        <sz val="12"/>
        <color rgb="FF000000"/>
        <rFont val="Arial Narrow"/>
        <family val="2"/>
      </rPr>
      <t>(7)</t>
    </r>
    <r>
      <rPr>
        <sz val="12"/>
        <color rgb="FF000000"/>
        <rFont val="Arial Narrow"/>
        <family val="2"/>
      </rPr>
      <t xml:space="preserve"> Alíquota definida por lei (lucro presumido).</t>
    </r>
  </si>
  <si>
    <r>
      <rPr>
        <b/>
        <vertAlign val="superscript"/>
        <sz val="12"/>
        <color rgb="FF000000"/>
        <rFont val="Arial Narrow"/>
        <family val="2"/>
      </rPr>
      <t>(8)</t>
    </r>
    <r>
      <rPr>
        <sz val="12"/>
        <color rgb="FF000000"/>
        <rFont val="Arial Narrow"/>
        <family val="2"/>
      </rPr>
      <t xml:space="preserve"> Alíquota definida pelas leis 12.546/11, 12844/13 e 13.161/15 (CPRB – contribuição previdenciária sobre a receita bruta). Neste caso ela vai ser zerada, pois estes valores de BDI são para orçamentos onerados (INSS=20% nas leis sociais)</t>
    </r>
  </si>
  <si>
    <r>
      <rPr>
        <b/>
        <vertAlign val="superscript"/>
        <sz val="12"/>
        <color rgb="FF000000"/>
        <rFont val="Arial Narrow"/>
        <family val="2"/>
      </rPr>
      <t>(*)</t>
    </r>
    <r>
      <rPr>
        <sz val="12"/>
        <color rgb="FF000000"/>
        <rFont val="Arial Narrow"/>
        <family val="2"/>
      </rPr>
      <t xml:space="preserve"> A fórmula para estipulação da taxa de BDI estimado adotado é a mesma que foi aplicada para aobtenção das tabelas contidas no Acórdão n.2.622/2013 – TCU - Plenário.</t>
    </r>
  </si>
  <si>
    <t>Onde:</t>
  </si>
  <si>
    <t>AC = taxa de administração central</t>
  </si>
  <si>
    <t>S = taxa de seguros</t>
  </si>
  <si>
    <t>R = taxa de riscos</t>
  </si>
  <si>
    <t>G = Taxa de garantias</t>
  </si>
  <si>
    <t>DF = taxa de despesas financeiras</t>
  </si>
  <si>
    <t>L = taxa de lucro/remuneração</t>
  </si>
  <si>
    <t>I = taxa de incidência de impostos (PIS, COFINS, CPRB e ISS)</t>
  </si>
  <si>
    <t>____________________________________________________</t>
  </si>
  <si>
    <t>LOCACAO DE CONTAINER 2,30 X 6,00 M, ALT. 2,50 M, COM 1 SANITARIO, PARA ESCRITORIO, COMPLETO, SEM DIVISORIAS INTERNAS (NAO INCLUI MOBILIZACAO/DESMOBILIZACAO)</t>
  </si>
  <si>
    <t>7.7</t>
  </si>
  <si>
    <t>KIT CAVALETE D=25MM P/HIDRÔMETRO 1,5-3,0-5,0 M3/MURETA/CAIXA</t>
  </si>
  <si>
    <t>REFLETOR LED DE SOBREBOR IP65, 125W, 5000K</t>
  </si>
  <si>
    <t>06</t>
  </si>
  <si>
    <t>07</t>
  </si>
  <si>
    <t>08</t>
  </si>
  <si>
    <t>06.913.480/0015-63</t>
  </si>
  <si>
    <t>DIMENSIONAL BRASIL SOLUÇÕESLTDA</t>
  </si>
  <si>
    <t>24.335.485/0001-32</t>
  </si>
  <si>
    <t>CASA CUSTOM ILUMINAÇÃO E SONORIZAÇÃO LTDA</t>
  </si>
  <si>
    <t>08.279.856/0001-50</t>
  </si>
  <si>
    <t>ABASTECE COMPONENTES ELETRICOS LTDA</t>
  </si>
  <si>
    <t>ORÇAMENTO SINTÉTICO</t>
  </si>
  <si>
    <t>GOINFRA - R</t>
  </si>
  <si>
    <t>CAMINHÃO BASCULANTE 10 M3 - 15 T</t>
  </si>
  <si>
    <t>0002</t>
  </si>
  <si>
    <t>ENCARREGADO</t>
  </si>
  <si>
    <t>(D) Custo Unitário da Execução (A) + (B) + (C)</t>
  </si>
  <si>
    <t>0019</t>
  </si>
  <si>
    <t>COMPOSIÇÃO</t>
  </si>
  <si>
    <t xml:space="preserve">CP. 02 </t>
  </si>
  <si>
    <t>CP. 03</t>
  </si>
  <si>
    <t>CP. 04</t>
  </si>
  <si>
    <t>CP. 05</t>
  </si>
  <si>
    <t>CP. 06</t>
  </si>
  <si>
    <t>03.1</t>
  </si>
  <si>
    <t>03.2</t>
  </si>
  <si>
    <t>03.4</t>
  </si>
  <si>
    <t>03.5</t>
  </si>
  <si>
    <t>03.6</t>
  </si>
  <si>
    <t>03.7</t>
  </si>
  <si>
    <t>03.8</t>
  </si>
  <si>
    <t>03.9</t>
  </si>
  <si>
    <t>03.10</t>
  </si>
  <si>
    <t>Cód. Auxiliar</t>
  </si>
  <si>
    <t>TOTAL (A + B)</t>
  </si>
  <si>
    <t>02.1</t>
  </si>
  <si>
    <t>02.2</t>
  </si>
  <si>
    <t>02.3</t>
  </si>
  <si>
    <t>02.4</t>
  </si>
  <si>
    <t>02.5</t>
  </si>
  <si>
    <t>02.6</t>
  </si>
  <si>
    <t>02.7</t>
  </si>
  <si>
    <t>04.1</t>
  </si>
  <si>
    <t>04.2</t>
  </si>
  <si>
    <t>04.3</t>
  </si>
  <si>
    <t>04.4</t>
  </si>
  <si>
    <t>05.1</t>
  </si>
  <si>
    <t>05.2</t>
  </si>
  <si>
    <t>05.3</t>
  </si>
  <si>
    <t>05.4</t>
  </si>
  <si>
    <t>05.5</t>
  </si>
  <si>
    <t>05.6</t>
  </si>
  <si>
    <t>05.7</t>
  </si>
  <si>
    <t>06.1</t>
  </si>
  <si>
    <t>06.2</t>
  </si>
  <si>
    <t>06.3</t>
  </si>
  <si>
    <t>06.4</t>
  </si>
  <si>
    <t>06.5</t>
  </si>
  <si>
    <t>GOINFRA - I</t>
  </si>
  <si>
    <t>_____________________________________________________</t>
  </si>
  <si>
    <t>Kwh/m²</t>
  </si>
  <si>
    <t>m³/m²</t>
  </si>
  <si>
    <t>TAPUME FIXO DE PROTEÇÃO PARA FECHAMENTO DE OBRA EM TELHA METÁLICA GALVANIZADA, TIPO TRAPEZOIDAL, ESP. 0,5MM, COM MÓDULO NA DIMENSÃO DE (300X220)CM, COM REAPROVEITAMENTO, EXCLUSIVE PINTURA ESMALTE, INCLUSIVE PONTALETE E FIXAÇÃO</t>
  </si>
  <si>
    <t>ED-29823</t>
  </si>
  <si>
    <t xml:space="preserve">Blocos do pergolado (0,50 x 0,50m) </t>
  </si>
  <si>
    <t>B</t>
  </si>
  <si>
    <t>C</t>
  </si>
  <si>
    <t xml:space="preserve">TOTAL = A + (B x C) </t>
  </si>
  <si>
    <t xml:space="preserve">TOTAL  = (A x B)  </t>
  </si>
  <si>
    <t>Estacas do pergolado (profundidade)</t>
  </si>
  <si>
    <t>CAIXA DE INSPEÇÃO - TAMPA EM CONCRETO ARMADO 25 MPA E=5CM</t>
  </si>
  <si>
    <t>CAIXA DE PASSAGEM 20X20X25CM (MEDIDAS INTERNAS) FUNDO BRITA SEM TAMPA</t>
  </si>
  <si>
    <t>6.13</t>
  </si>
  <si>
    <t>PADRAO TRIFASICO 10 MM2 H=5 METROS</t>
  </si>
  <si>
    <t>HASTE REV.COBRE(COPPERWELD) 5/8" X 3,00 M C/CONECTOR</t>
  </si>
  <si>
    <t>6.14</t>
  </si>
  <si>
    <t>6.15</t>
  </si>
  <si>
    <t>SICOR - MG</t>
  </si>
  <si>
    <t>SINAPI - I</t>
  </si>
  <si>
    <t>8.2</t>
  </si>
  <si>
    <t>8.3</t>
  </si>
  <si>
    <t>CORTINA CANALETA CONCRETO 9X19X19 PARA SER CHEIA CONCRETO ARMADO (0,0302M3/M2) - EXCLUSO O CONCRETO</t>
  </si>
  <si>
    <t>CORTINA CANALETA CONCRETO 19X19X19 PARA SER CHEIA CONCRETO ARMADO (0,0947M3/M2) - EXCLUSO O CONCRETO</t>
  </si>
  <si>
    <t>Conforme item 5.5</t>
  </si>
  <si>
    <t>Preenchimento dos blocos de concreto (conforme item 8.2) - (0,0302 m3/m2)</t>
  </si>
  <si>
    <t>Preenchimento dos blocos de concreto (conforme item 8.3) - (0,0568 m3/m2)</t>
  </si>
  <si>
    <t>Peso total</t>
  </si>
  <si>
    <t>Quadra de areia Largura</t>
  </si>
  <si>
    <t>TOTAL = (A x B x C)</t>
  </si>
  <si>
    <t>TABELA GOINFRA - TABELA T226 - CUSTOS DE OBRAS CIVIS - OUTUBRO/2023 - COM DESONERAÇÃO - DATA BASE: 01/10/2023</t>
  </si>
  <si>
    <t>TABELA SINAPI - PCI.818.01 - CUSTO DE COMPOSIÇÕES - SINTÉTICO - DATA DE EMISSÃO: 18/01/2024</t>
  </si>
  <si>
    <t>0,97</t>
  </si>
  <si>
    <r>
      <rPr>
        <b/>
        <vertAlign val="superscript"/>
        <sz val="12"/>
        <color rgb="FF000000"/>
        <rFont val="Arial Narrow"/>
        <family val="2"/>
      </rPr>
      <t>(3)</t>
    </r>
    <r>
      <rPr>
        <sz val="12"/>
        <color rgb="FF000000"/>
        <rFont val="Arial Narrow"/>
        <family val="2"/>
      </rPr>
      <t xml:space="preserve"> Valor calculado pela expressão matemática do acórdão 2.369/2011 – TCU – Plenário. (Foi utilizado o valor da Taxa SELIC, estabelecida pela 259ª reunião do
COPOM em 13/12/2023).</t>
    </r>
  </si>
  <si>
    <t>24,73%</t>
  </si>
  <si>
    <t>BDI (24,73%)</t>
  </si>
  <si>
    <t>SISTEMA DE CUSTOS E ORÇAMENTOS REFERENCIAIS DE MINAS GERAIS (SICOR-MG) - DATA DE EMISSÃO: 22/12/2023</t>
  </si>
  <si>
    <t>00000359</t>
  </si>
  <si>
    <t>00000360</t>
  </si>
  <si>
    <t>00010826</t>
  </si>
  <si>
    <t>16.39</t>
  </si>
  <si>
    <t>Meio fio externo (somente reparos naquels danificados)</t>
  </si>
  <si>
    <t>Meio fio interno - separação de calçada e grama</t>
  </si>
  <si>
    <t xml:space="preserve">MEIO FIO PD. GOINFRA EM CONC. PRÉ MOLD. RETO/CURVO (5X25X100CM), FC28=20MPA COM ARGAM.(1CI:3ARMLC) P/ARREMATE DO REJUNT. E PINTURA A CAL 2 DEMÃOS - INCLUSO ESCAV./APILOAM. /REATERRO E CONC.FC28= 10MPA P/ ASSENTAM. E CHUMBAMENTO </t>
  </si>
  <si>
    <t>15.8</t>
  </si>
  <si>
    <t>CAIAÇAO 2 DEMAOS EM POSTE/ VIGAS E MEIO FIO(OC)</t>
  </si>
  <si>
    <t>Meio fio externo</t>
  </si>
  <si>
    <t>12.7</t>
  </si>
  <si>
    <t>BORRACHA ANTIDERRAPANTE C/ CONTRAPISO (1CI:3ARML) E=2CM E NATA DE CIMENTO</t>
  </si>
  <si>
    <t>Área do playground</t>
  </si>
  <si>
    <t>12.8</t>
  </si>
  <si>
    <t>PISO CONCRETO SEMI POLIDO COM LASTRO (BASE) E=7,0 CM</t>
  </si>
  <si>
    <t>Área da academia ao ar livre</t>
  </si>
  <si>
    <t>Ladrilho na cor marrom - modelo e cor do ladrilho a ser aprovado pela FISCALIZAÇÃO</t>
  </si>
  <si>
    <t>Área de ladrilho - Item  12.5</t>
  </si>
  <si>
    <t>Calçadas externas</t>
  </si>
  <si>
    <t>Palco'</t>
  </si>
  <si>
    <t>Acesso quadra de areia</t>
  </si>
  <si>
    <t>LADRILHO HIDRAULICO COR NATURAL (SEM LASTRO)</t>
  </si>
  <si>
    <t>Faixas de ladrilho na calçada externa de 2 em 2 metros (ladrilho 20x20cm)</t>
  </si>
  <si>
    <t>16.40</t>
  </si>
  <si>
    <t>98505</t>
  </si>
  <si>
    <t>PLANTIO DE FORRAÇÃO. AF_05/2018</t>
  </si>
  <si>
    <t>Plantio de mudas de forração - locação definido pela fiscalização</t>
  </si>
  <si>
    <t>16.41</t>
  </si>
  <si>
    <t>Item 16.2</t>
  </si>
  <si>
    <t>Plantio de moreia - locação definido pela fiscalização (4und por m2)</t>
  </si>
  <si>
    <t>Item 16.3</t>
  </si>
  <si>
    <t>15.9</t>
  </si>
  <si>
    <t>DEMARCAÇÃO DE QUADRA/VAGAS COM TINTA POLIESPORTIVA</t>
  </si>
  <si>
    <t>Demarcação quadra</t>
  </si>
  <si>
    <t>10.2</t>
  </si>
  <si>
    <t>CAMINHAO MUNCK 12 TON. ( MÍNIMO 4 HORAS)</t>
  </si>
  <si>
    <t>Içamento Pergolado</t>
  </si>
  <si>
    <t>hr</t>
  </si>
  <si>
    <t>Quantidade de rampas</t>
  </si>
  <si>
    <t>Rampa de acessibilidade - solicitar layout de instalação para FISCALIZAÇÃO</t>
  </si>
  <si>
    <t>15.10</t>
  </si>
  <si>
    <t>00007350</t>
  </si>
  <si>
    <t>TINTA/RESINA ACRILICA PREMIUM PARA CERAMICA, PEDRAS E OUTROS</t>
  </si>
  <si>
    <t>l</t>
  </si>
  <si>
    <t>Área a ser aplicada (ladrilho) - item 12.4</t>
  </si>
  <si>
    <t>l/m2</t>
  </si>
  <si>
    <t>Consumo por demão</t>
  </si>
  <si>
    <t xml:space="preserve">TOTAL = (A x B x C)  </t>
  </si>
  <si>
    <t>Quantidade de demãos</t>
  </si>
  <si>
    <t xml:space="preserve">TOTAL = (A / B x C)  </t>
  </si>
  <si>
    <t>ANDAIME METALICO TORRE (ALUGUEL/MES)</t>
  </si>
  <si>
    <t>Dimesão total</t>
  </si>
  <si>
    <t>Tempo</t>
  </si>
  <si>
    <t>Viabilizar pintura da estrutura e cobertura da quadra - altura</t>
  </si>
  <si>
    <t>Quantidade de torre</t>
  </si>
  <si>
    <t>16.42</t>
  </si>
  <si>
    <t>270501</t>
  </si>
  <si>
    <t>LIMPEZA FINAL DE OBRA - (OBRAS CIVIS)</t>
  </si>
  <si>
    <t xml:space="preserve">Limpeza final - área virtual confrome </t>
  </si>
  <si>
    <t>MEIO FIO SEM SARJETA - MFC06 (BDI INCLUSO)</t>
  </si>
  <si>
    <t>3.3</t>
  </si>
  <si>
    <t>3.4</t>
  </si>
  <si>
    <t>00006081</t>
  </si>
  <si>
    <t>ARGILA OU BARRO PARA ATERRO/REATERRO (COM TRANSPORTE ATE 10 KM)</t>
  </si>
  <si>
    <t>Quadra de areia (24,00 x 14,00 x 0,35m)</t>
  </si>
  <si>
    <t xml:space="preserve">Blocos do pergolado (0,50 x 0,50 x 0,50m) </t>
  </si>
  <si>
    <t>3.1</t>
  </si>
  <si>
    <t>040905</t>
  </si>
  <si>
    <t>APILOAMENTO MECÂNICO</t>
  </si>
  <si>
    <t>041007</t>
  </si>
  <si>
    <t>ESPALHAMENTO MECANICO</t>
  </si>
  <si>
    <t>Área de pisos</t>
  </si>
  <si>
    <t>Volume de material para nivelamento e regularização do terreno</t>
  </si>
  <si>
    <t>SOMENTE SERÁ PAGO O MATERIAL MEDIANTE APRESENTAÇÃO DE NOTA FISCAL DE COMPRA DE MATERIAL</t>
  </si>
  <si>
    <t>Área de piso</t>
  </si>
  <si>
    <t>6.16</t>
  </si>
  <si>
    <t>31 DE JANEIRO DE 2024</t>
  </si>
  <si>
    <t>MUDA DE ARVORE ORNAMENTAL, OITI/AROEIRA SALSA/ANGICO/IPE/JACARANDA OU EQUIVALENTE  DA REGIAO, H= *2* M</t>
  </si>
  <si>
    <t>Acréscimo em área de talude</t>
  </si>
  <si>
    <t>TOTAL = (A - B + C)</t>
  </si>
  <si>
    <t xml:space="preserve"> 00010775</t>
  </si>
  <si>
    <t xml:space="preserve"> 00010776</t>
  </si>
  <si>
    <t>LOCACAO DE CONTAINER 2,30 X 6,00 M, ALT. 2,50 M, PARA ESCRITORIO, SEM DIVISORIAS INTERNAS E SEM SANITARIO (NAO INCLUI MOBILIZACAO/DESMOBILIZACAO)</t>
  </si>
  <si>
    <t>1.8</t>
  </si>
  <si>
    <t>Duração da obra (Destinado ao almoxarifado)</t>
  </si>
  <si>
    <t>13.4</t>
  </si>
  <si>
    <t>250110</t>
  </si>
  <si>
    <t>VIGIA DE OBRAS - (NOTURNO  E NO SÁBADO/DOMINGO DIURNO) - O.C.</t>
  </si>
  <si>
    <t>13.5</t>
  </si>
  <si>
    <t xml:space="preserve"> 00040820</t>
  </si>
  <si>
    <t>TOPOGRAFO (MENSALISTA)</t>
  </si>
  <si>
    <t>Mês</t>
  </si>
  <si>
    <t>_____________________________________________________________________</t>
  </si>
  <si>
    <t>TABELA DE TERRAPLENAGEM, PAVIMENTAÇÃO E OBRAS DE ARTE  ESPECIAIS - T229 - OUT/2023 - COM DESONERAÇÃO - DATA BASE: 01/10/2023</t>
  </si>
  <si>
    <t>_________________________________________________________________</t>
  </si>
  <si>
    <t>__________________________________________________________________</t>
  </si>
  <si>
    <t>1</t>
  </si>
  <si>
    <t>COLISEU CONSTRUTORA</t>
  </si>
  <si>
    <t>MILENA MOREIRA NAVES SILVA DE LUCENA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</si>
</sst>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\-??_);_(@_)"/>
    <numFmt numFmtId="166" formatCode="&quot;R$&quot;\ #,##0.00"/>
    <numFmt numFmtId="167" formatCode="0.0000"/>
    <numFmt numFmtId="168" formatCode="[$-F800]dddd\,\ mmmm\ dd\,\ yyyy"/>
    <numFmt numFmtId="169" formatCode="0.000"/>
    <numFmt numFmtId="170" formatCode="_(&quot;R$ &quot;* #,##0.00_);_(&quot;R$ &quot;* \(#,##0.00\);_(&quot;R$ &quot;* &quot;-&quot;??_);_(@_)"/>
    <numFmt numFmtId="171" formatCode="_-* #,##0.000_-;\-* #,##0.000_-;_-* &quot;-&quot;??_-;_-@_-"/>
    <numFmt numFmtId="172" formatCode="0.00000"/>
  </numFmts>
  <fonts count="3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sz val="8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  <font>
      <b/>
      <sz val="12"/>
      <color theme="1"/>
      <name val="Arial Narrow"/>
      <family val="2"/>
    </font>
    <font>
      <sz val="11"/>
      <color rgb="FF000000"/>
      <name val="Arial Narrow"/>
      <family val="2"/>
    </font>
    <font>
      <b/>
      <sz val="11"/>
      <color rgb="FF000000"/>
      <name val="Arial Narrow"/>
      <family val="2"/>
    </font>
    <font>
      <b/>
      <sz val="16"/>
      <color rgb="FF000000"/>
      <name val="Arial Narrow"/>
      <family val="2"/>
    </font>
    <font>
      <b/>
      <sz val="12"/>
      <color rgb="FF000000"/>
      <name val="Arial Narrow"/>
      <family val="2"/>
    </font>
    <font>
      <sz val="12"/>
      <color rgb="FF000000"/>
      <name val="Arial Narrow"/>
      <family val="2"/>
    </font>
    <font>
      <b/>
      <sz val="14"/>
      <name val="Arial Narrow"/>
      <family val="2"/>
    </font>
    <font>
      <b/>
      <vertAlign val="superscript"/>
      <sz val="14"/>
      <name val="Arial Narrow"/>
      <family val="2"/>
    </font>
    <font>
      <sz val="16"/>
      <name val="Arial Narrow"/>
      <family val="2"/>
    </font>
    <font>
      <b/>
      <sz val="16"/>
      <name val="Arial Narrow"/>
      <family val="2"/>
    </font>
    <font>
      <sz val="9"/>
      <color rgb="FF000000"/>
      <name val="Arial Narrow"/>
      <family val="2"/>
    </font>
    <font>
      <b/>
      <vertAlign val="superscript"/>
      <sz val="12"/>
      <color rgb="FF000000"/>
      <name val="Arial Narrow"/>
      <family val="2"/>
    </font>
    <font>
      <b/>
      <sz val="12"/>
      <name val="Arial Narrow"/>
      <family val="2"/>
    </font>
    <font>
      <sz val="11"/>
      <color theme="0"/>
      <name val="Arial Narrow"/>
      <family val="2"/>
    </font>
    <font>
      <sz val="11"/>
      <color rgb="FF92D050"/>
      <name val="Arial Narrow"/>
      <family val="2"/>
    </font>
    <font>
      <b/>
      <sz val="10"/>
      <color rgb="FFFF000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3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165" fontId="3" fillId="0" borderId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820">
    <xf numFmtId="0" fontId="0" fillId="0" borderId="0" xfId="0"/>
    <xf numFmtId="0" fontId="8" fillId="0" borderId="0" xfId="0" applyFont="1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2" fontId="6" fillId="0" borderId="16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44" fontId="8" fillId="0" borderId="0" xfId="0" applyNumberFormat="1" applyFont="1"/>
    <xf numFmtId="0" fontId="6" fillId="0" borderId="16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4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7" fillId="2" borderId="22" xfId="0" applyFont="1" applyFill="1" applyBorder="1" applyAlignment="1">
      <alignment horizontal="center" vertical="center"/>
    </xf>
    <xf numFmtId="0" fontId="7" fillId="2" borderId="13" xfId="0" applyFont="1" applyFill="1" applyBorder="1"/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>
      <alignment horizontal="left" vertical="center" wrapText="1"/>
    </xf>
    <xf numFmtId="2" fontId="7" fillId="5" borderId="17" xfId="0" applyNumberFormat="1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>
      <alignment vertical="center" wrapText="1"/>
    </xf>
    <xf numFmtId="0" fontId="7" fillId="0" borderId="16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/>
    </xf>
    <xf numFmtId="0" fontId="6" fillId="0" borderId="16" xfId="0" applyFont="1" applyBorder="1" applyAlignment="1">
      <alignment vertical="center" wrapText="1"/>
    </xf>
    <xf numFmtId="2" fontId="6" fillId="0" borderId="16" xfId="0" applyNumberFormat="1" applyFont="1" applyBorder="1" applyAlignment="1">
      <alignment horizontal="center" vertical="center" wrapText="1"/>
    </xf>
    <xf numFmtId="2" fontId="7" fillId="0" borderId="16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1" fillId="3" borderId="0" xfId="0" applyFont="1" applyFill="1"/>
    <xf numFmtId="0" fontId="7" fillId="3" borderId="16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vertical="center" wrapText="1"/>
    </xf>
    <xf numFmtId="0" fontId="8" fillId="3" borderId="0" xfId="0" applyFont="1" applyFill="1"/>
    <xf numFmtId="2" fontId="6" fillId="3" borderId="16" xfId="0" applyNumberFormat="1" applyFont="1" applyFill="1" applyBorder="1" applyAlignment="1">
      <alignment horizontal="center" vertical="center" wrapText="1"/>
    </xf>
    <xf numFmtId="2" fontId="7" fillId="3" borderId="21" xfId="0" applyNumberFormat="1" applyFont="1" applyFill="1" applyBorder="1" applyAlignment="1">
      <alignment horizontal="center" vertical="center" wrapText="1"/>
    </xf>
    <xf numFmtId="2" fontId="6" fillId="3" borderId="21" xfId="0" applyNumberFormat="1" applyFont="1" applyFill="1" applyBorder="1" applyAlignment="1">
      <alignment horizontal="center" vertical="center" wrapText="1"/>
    </xf>
    <xf numFmtId="2" fontId="6" fillId="0" borderId="25" xfId="0" applyNumberFormat="1" applyFont="1" applyBorder="1" applyAlignment="1">
      <alignment horizontal="center" vertical="center" wrapText="1"/>
    </xf>
    <xf numFmtId="2" fontId="7" fillId="0" borderId="2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4" fontId="8" fillId="0" borderId="0" xfId="0" applyNumberFormat="1" applyFont="1" applyAlignment="1">
      <alignment horizontal="center" vertical="center"/>
    </xf>
    <xf numFmtId="2" fontId="8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5" borderId="2" xfId="0" applyFont="1" applyFill="1" applyBorder="1" applyAlignment="1">
      <alignment horizontal="center"/>
    </xf>
    <xf numFmtId="44" fontId="6" fillId="0" borderId="4" xfId="3" applyNumberFormat="1" applyFont="1" applyBorder="1" applyAlignment="1">
      <alignment horizontal="center"/>
    </xf>
    <xf numFmtId="10" fontId="8" fillId="0" borderId="0" xfId="0" applyNumberFormat="1" applyFont="1"/>
    <xf numFmtId="10" fontId="8" fillId="0" borderId="0" xfId="3" applyNumberFormat="1" applyFont="1"/>
    <xf numFmtId="44" fontId="6" fillId="0" borderId="7" xfId="4" applyFont="1" applyFill="1" applyBorder="1"/>
    <xf numFmtId="0" fontId="9" fillId="3" borderId="7" xfId="0" applyFont="1" applyFill="1" applyBorder="1"/>
    <xf numFmtId="44" fontId="7" fillId="0" borderId="1" xfId="4" applyFont="1" applyBorder="1"/>
    <xf numFmtId="44" fontId="9" fillId="0" borderId="1" xfId="4" applyFont="1" applyFill="1" applyBorder="1"/>
    <xf numFmtId="44" fontId="6" fillId="0" borderId="7" xfId="4" applyFont="1" applyBorder="1"/>
    <xf numFmtId="0" fontId="6" fillId="0" borderId="7" xfId="0" applyFont="1" applyBorder="1"/>
    <xf numFmtId="44" fontId="6" fillId="0" borderId="3" xfId="3" applyNumberFormat="1" applyFont="1" applyBorder="1" applyAlignment="1">
      <alignment horizontal="center"/>
    </xf>
    <xf numFmtId="0" fontId="6" fillId="0" borderId="18" xfId="0" applyFont="1" applyBorder="1"/>
    <xf numFmtId="10" fontId="6" fillId="0" borderId="2" xfId="3" applyNumberFormat="1" applyFont="1" applyBorder="1" applyAlignment="1">
      <alignment horizontal="center"/>
    </xf>
    <xf numFmtId="10" fontId="6" fillId="0" borderId="2" xfId="0" applyNumberFormat="1" applyFont="1" applyBorder="1" applyAlignment="1">
      <alignment horizontal="center"/>
    </xf>
    <xf numFmtId="44" fontId="6" fillId="0" borderId="2" xfId="0" applyNumberFormat="1" applyFont="1" applyBorder="1"/>
    <xf numFmtId="44" fontId="6" fillId="0" borderId="4" xfId="0" applyNumberFormat="1" applyFont="1" applyBorder="1"/>
    <xf numFmtId="0" fontId="7" fillId="0" borderId="0" xfId="0" applyFont="1"/>
    <xf numFmtId="166" fontId="6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12" fillId="5" borderId="2" xfId="0" applyFont="1" applyFill="1" applyBorder="1" applyAlignment="1">
      <alignment horizontal="center" vertical="center" wrapText="1"/>
    </xf>
    <xf numFmtId="44" fontId="8" fillId="3" borderId="2" xfId="4" applyFont="1" applyFill="1" applyBorder="1"/>
    <xf numFmtId="44" fontId="8" fillId="0" borderId="2" xfId="4" applyFont="1" applyFill="1" applyBorder="1"/>
    <xf numFmtId="49" fontId="6" fillId="0" borderId="16" xfId="0" applyNumberFormat="1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 wrapText="1"/>
    </xf>
    <xf numFmtId="2" fontId="6" fillId="0" borderId="20" xfId="0" applyNumberFormat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2" fontId="6" fillId="0" borderId="31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 wrapText="1"/>
    </xf>
    <xf numFmtId="2" fontId="7" fillId="0" borderId="21" xfId="0" applyNumberFormat="1" applyFont="1" applyBorder="1" applyAlignment="1">
      <alignment horizontal="left" vertical="center" wrapText="1"/>
    </xf>
    <xf numFmtId="2" fontId="7" fillId="0" borderId="19" xfId="0" applyNumberFormat="1" applyFont="1" applyBorder="1" applyAlignment="1">
      <alignment horizontal="left" vertical="center" wrapText="1"/>
    </xf>
    <xf numFmtId="2" fontId="7" fillId="0" borderId="19" xfId="0" applyNumberFormat="1" applyFont="1" applyBorder="1" applyAlignment="1">
      <alignment horizontal="center" vertical="center" wrapText="1"/>
    </xf>
    <xf numFmtId="0" fontId="6" fillId="0" borderId="27" xfId="0" applyFont="1" applyBorder="1"/>
    <xf numFmtId="2" fontId="6" fillId="0" borderId="20" xfId="0" applyNumberFormat="1" applyFont="1" applyBorder="1" applyAlignment="1">
      <alignment horizontal="center" vertical="center" wrapText="1"/>
    </xf>
    <xf numFmtId="0" fontId="6" fillId="0" borderId="16" xfId="0" applyFont="1" applyBorder="1"/>
    <xf numFmtId="166" fontId="7" fillId="0" borderId="0" xfId="4" applyNumberFormat="1" applyFont="1" applyFill="1" applyBorder="1" applyAlignment="1" applyProtection="1">
      <alignment horizontal="center" vertical="center"/>
    </xf>
    <xf numFmtId="2" fontId="6" fillId="0" borderId="28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wrapText="1"/>
    </xf>
    <xf numFmtId="2" fontId="7" fillId="0" borderId="20" xfId="0" applyNumberFormat="1" applyFont="1" applyBorder="1" applyAlignment="1">
      <alignment horizontal="center" vertical="center"/>
    </xf>
    <xf numFmtId="0" fontId="15" fillId="0" borderId="16" xfId="0" applyFont="1" applyBorder="1" applyAlignment="1">
      <alignment horizontal="left" vertical="center" wrapText="1"/>
    </xf>
    <xf numFmtId="2" fontId="6" fillId="0" borderId="35" xfId="0" applyNumberFormat="1" applyFont="1" applyBorder="1" applyAlignment="1">
      <alignment horizontal="center" vertical="center"/>
    </xf>
    <xf numFmtId="0" fontId="7" fillId="3" borderId="16" xfId="0" applyFont="1" applyFill="1" applyBorder="1" applyAlignment="1">
      <alignment horizontal="left" vertical="center" wrapText="1"/>
    </xf>
    <xf numFmtId="0" fontId="7" fillId="3" borderId="25" xfId="0" applyFont="1" applyFill="1" applyBorder="1" applyAlignment="1">
      <alignment horizontal="center" vertical="center"/>
    </xf>
    <xf numFmtId="0" fontId="6" fillId="0" borderId="32" xfId="0" applyFont="1" applyBorder="1" applyAlignment="1">
      <alignment vertical="center" wrapText="1"/>
    </xf>
    <xf numFmtId="0" fontId="7" fillId="0" borderId="34" xfId="0" applyFont="1" applyBorder="1" applyAlignment="1">
      <alignment horizontal="left" vertical="center" wrapText="1"/>
    </xf>
    <xf numFmtId="2" fontId="7" fillId="5" borderId="37" xfId="0" applyNumberFormat="1" applyFont="1" applyFill="1" applyBorder="1" applyAlignment="1">
      <alignment horizontal="center" vertical="center"/>
    </xf>
    <xf numFmtId="2" fontId="6" fillId="0" borderId="16" xfId="4" applyNumberFormat="1" applyFont="1" applyBorder="1" applyAlignment="1" applyProtection="1">
      <alignment horizontal="center" vertical="center"/>
    </xf>
    <xf numFmtId="0" fontId="14" fillId="0" borderId="16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center" vertical="center"/>
    </xf>
    <xf numFmtId="2" fontId="7" fillId="3" borderId="20" xfId="0" applyNumberFormat="1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166" fontId="6" fillId="0" borderId="16" xfId="4" applyNumberFormat="1" applyFont="1" applyBorder="1" applyAlignment="1" applyProtection="1">
      <alignment horizontal="center"/>
      <protection locked="0"/>
    </xf>
    <xf numFmtId="166" fontId="6" fillId="0" borderId="16" xfId="0" applyNumberFormat="1" applyFont="1" applyBorder="1" applyAlignment="1">
      <alignment horizontal="center"/>
    </xf>
    <xf numFmtId="166" fontId="6" fillId="3" borderId="16" xfId="4" applyNumberFormat="1" applyFont="1" applyFill="1" applyBorder="1" applyAlignment="1" applyProtection="1">
      <alignment horizontal="center"/>
    </xf>
    <xf numFmtId="166" fontId="6" fillId="3" borderId="20" xfId="4" applyNumberFormat="1" applyFont="1" applyFill="1" applyBorder="1" applyAlignment="1" applyProtection="1">
      <alignment horizontal="center"/>
    </xf>
    <xf numFmtId="10" fontId="6" fillId="0" borderId="0" xfId="0" applyNumberFormat="1" applyFont="1" applyAlignment="1">
      <alignment horizontal="left" vertical="center"/>
    </xf>
    <xf numFmtId="2" fontId="6" fillId="0" borderId="28" xfId="4" applyNumberFormat="1" applyFont="1" applyBorder="1" applyAlignment="1" applyProtection="1">
      <alignment horizontal="center" vertical="center"/>
      <protection locked="0"/>
    </xf>
    <xf numFmtId="2" fontId="6" fillId="0" borderId="35" xfId="4" applyNumberFormat="1" applyFont="1" applyBorder="1" applyAlignment="1" applyProtection="1">
      <alignment horizontal="center" vertical="center"/>
    </xf>
    <xf numFmtId="0" fontId="14" fillId="0" borderId="20" xfId="10" applyFont="1" applyBorder="1" applyAlignment="1">
      <alignment horizontal="center" vertical="center"/>
    </xf>
    <xf numFmtId="49" fontId="14" fillId="0" borderId="20" xfId="10" applyNumberFormat="1" applyFont="1" applyBorder="1" applyAlignment="1">
      <alignment horizontal="center" vertical="center"/>
    </xf>
    <xf numFmtId="0" fontId="14" fillId="0" borderId="20" xfId="10" applyFont="1" applyBorder="1" applyAlignment="1">
      <alignment horizontal="left" vertical="center" wrapText="1"/>
    </xf>
    <xf numFmtId="44" fontId="14" fillId="0" borderId="20" xfId="32" applyFont="1" applyBorder="1" applyAlignment="1">
      <alignment horizontal="center" vertical="center"/>
    </xf>
    <xf numFmtId="164" fontId="14" fillId="0" borderId="20" xfId="11" applyFont="1" applyBorder="1" applyAlignment="1">
      <alignment vertical="center"/>
    </xf>
    <xf numFmtId="169" fontId="14" fillId="0" borderId="0" xfId="33" applyNumberFormat="1" applyFont="1" applyBorder="1" applyAlignment="1">
      <alignment horizontal="center" vertical="center"/>
    </xf>
    <xf numFmtId="169" fontId="14" fillId="0" borderId="20" xfId="32" applyNumberFormat="1" applyFont="1" applyBorder="1" applyAlignment="1">
      <alignment horizontal="center" vertical="center"/>
    </xf>
    <xf numFmtId="0" fontId="14" fillId="0" borderId="16" xfId="10" applyFont="1" applyBorder="1" applyAlignment="1">
      <alignment horizontal="center" vertical="center" wrapText="1"/>
    </xf>
    <xf numFmtId="0" fontId="14" fillId="0" borderId="16" xfId="10" applyFont="1" applyBorder="1" applyAlignment="1">
      <alignment vertical="center" wrapText="1"/>
    </xf>
    <xf numFmtId="44" fontId="14" fillId="0" borderId="16" xfId="32" applyFont="1" applyBorder="1" applyAlignment="1">
      <alignment horizontal="center" vertical="center" wrapText="1"/>
    </xf>
    <xf numFmtId="169" fontId="14" fillId="0" borderId="16" xfId="10" applyNumberFormat="1" applyFont="1" applyBorder="1" applyAlignment="1">
      <alignment horizontal="center" vertical="center" wrapText="1"/>
    </xf>
    <xf numFmtId="0" fontId="15" fillId="6" borderId="2" xfId="10" applyFont="1" applyFill="1" applyBorder="1" applyAlignment="1">
      <alignment horizontal="center" vertical="center"/>
    </xf>
    <xf numFmtId="0" fontId="15" fillId="6" borderId="2" xfId="10" applyFont="1" applyFill="1" applyBorder="1" applyAlignment="1">
      <alignment horizontal="center" vertical="center" wrapText="1"/>
    </xf>
    <xf numFmtId="0" fontId="14" fillId="0" borderId="16" xfId="10" applyFont="1" applyBorder="1" applyAlignment="1">
      <alignment horizontal="center" vertical="center"/>
    </xf>
    <xf numFmtId="49" fontId="14" fillId="0" borderId="16" xfId="10" applyNumberFormat="1" applyFont="1" applyBorder="1" applyAlignment="1">
      <alignment horizontal="center" vertical="center"/>
    </xf>
    <xf numFmtId="2" fontId="14" fillId="0" borderId="16" xfId="7" applyNumberFormat="1" applyFont="1" applyBorder="1" applyAlignment="1">
      <alignment horizontal="center" vertical="center"/>
    </xf>
    <xf numFmtId="171" fontId="14" fillId="0" borderId="16" xfId="7" applyNumberFormat="1" applyFont="1" applyBorder="1" applyAlignment="1">
      <alignment vertical="center"/>
    </xf>
    <xf numFmtId="0" fontId="6" fillId="3" borderId="0" xfId="0" applyFont="1" applyFill="1"/>
    <xf numFmtId="0" fontId="6" fillId="0" borderId="0" xfId="0" applyFont="1" applyAlignment="1">
      <alignment vertical="center"/>
    </xf>
    <xf numFmtId="2" fontId="6" fillId="0" borderId="27" xfId="0" applyNumberFormat="1" applyFont="1" applyBorder="1" applyAlignment="1">
      <alignment horizontal="center" vertical="center" wrapText="1"/>
    </xf>
    <xf numFmtId="2" fontId="6" fillId="0" borderId="28" xfId="0" applyNumberFormat="1" applyFont="1" applyBorder="1" applyAlignment="1">
      <alignment horizontal="center" vertical="center" wrapText="1"/>
    </xf>
    <xf numFmtId="2" fontId="6" fillId="3" borderId="26" xfId="0" applyNumberFormat="1" applyFont="1" applyFill="1" applyBorder="1" applyAlignment="1">
      <alignment horizontal="center" vertical="center" wrapText="1"/>
    </xf>
    <xf numFmtId="0" fontId="8" fillId="7" borderId="0" xfId="0" applyFont="1" applyFill="1"/>
    <xf numFmtId="0" fontId="10" fillId="0" borderId="16" xfId="0" applyFont="1" applyBorder="1" applyAlignment="1">
      <alignment horizontal="center" vertical="center" wrapText="1"/>
    </xf>
    <xf numFmtId="0" fontId="11" fillId="0" borderId="0" xfId="0" applyFont="1"/>
    <xf numFmtId="2" fontId="6" fillId="0" borderId="26" xfId="0" applyNumberFormat="1" applyFont="1" applyBorder="1" applyAlignment="1">
      <alignment horizontal="center" vertical="center" wrapText="1"/>
    </xf>
    <xf numFmtId="169" fontId="6" fillId="0" borderId="21" xfId="0" applyNumberFormat="1" applyFont="1" applyBorder="1" applyAlignment="1">
      <alignment horizontal="center" vertical="center" wrapText="1"/>
    </xf>
    <xf numFmtId="0" fontId="6" fillId="3" borderId="16" xfId="0" applyFont="1" applyFill="1" applyBorder="1" applyAlignment="1">
      <alignment vertical="center" wrapText="1"/>
    </xf>
    <xf numFmtId="2" fontId="6" fillId="0" borderId="21" xfId="0" applyNumberFormat="1" applyFont="1" applyBorder="1" applyAlignment="1">
      <alignment horizontal="center" vertical="center"/>
    </xf>
    <xf numFmtId="2" fontId="7" fillId="5" borderId="9" xfId="0" applyNumberFormat="1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169" fontId="6" fillId="3" borderId="16" xfId="0" applyNumberFormat="1" applyFont="1" applyFill="1" applyBorder="1" applyAlignment="1">
      <alignment horizontal="center" vertical="center" wrapText="1"/>
    </xf>
    <xf numFmtId="169" fontId="6" fillId="3" borderId="26" xfId="0" applyNumberFormat="1" applyFont="1" applyFill="1" applyBorder="1" applyAlignment="1">
      <alignment horizontal="center" vertical="center" wrapText="1"/>
    </xf>
    <xf numFmtId="167" fontId="6" fillId="3" borderId="26" xfId="0" applyNumberFormat="1" applyFont="1" applyFill="1" applyBorder="1" applyAlignment="1">
      <alignment horizontal="center" vertical="center" wrapText="1"/>
    </xf>
    <xf numFmtId="166" fontId="6" fillId="0" borderId="20" xfId="0" applyNumberFormat="1" applyFont="1" applyBorder="1" applyAlignment="1">
      <alignment horizontal="center"/>
    </xf>
    <xf numFmtId="2" fontId="9" fillId="3" borderId="21" xfId="0" applyNumberFormat="1" applyFont="1" applyFill="1" applyBorder="1" applyAlignment="1">
      <alignment horizontal="center" vertical="center" wrapText="1"/>
    </xf>
    <xf numFmtId="2" fontId="7" fillId="0" borderId="21" xfId="0" applyNumberFormat="1" applyFont="1" applyBorder="1" applyAlignment="1">
      <alignment horizontal="left" vertical="top" wrapText="1"/>
    </xf>
    <xf numFmtId="0" fontId="6" fillId="0" borderId="25" xfId="0" applyFont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4" fontId="14" fillId="0" borderId="27" xfId="4" applyFont="1" applyBorder="1" applyAlignment="1">
      <alignment vertical="center"/>
    </xf>
    <xf numFmtId="44" fontId="14" fillId="0" borderId="20" xfId="4" applyFont="1" applyBorder="1" applyAlignment="1">
      <alignment vertical="center"/>
    </xf>
    <xf numFmtId="0" fontId="6" fillId="3" borderId="21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6" fillId="0" borderId="27" xfId="0" applyFont="1" applyBorder="1" applyAlignment="1">
      <alignment horizontal="center" vertical="center"/>
    </xf>
    <xf numFmtId="0" fontId="8" fillId="0" borderId="2" xfId="3" applyNumberFormat="1" applyFont="1" applyFill="1" applyBorder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  <xf numFmtId="49" fontId="12" fillId="5" borderId="2" xfId="0" applyNumberFormat="1" applyFont="1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7" fillId="0" borderId="0" xfId="0" applyFont="1"/>
    <xf numFmtId="0" fontId="20" fillId="0" borderId="0" xfId="0" applyFont="1"/>
    <xf numFmtId="0" fontId="21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2" fontId="17" fillId="0" borderId="0" xfId="0" applyNumberFormat="1" applyFont="1"/>
    <xf numFmtId="0" fontId="17" fillId="0" borderId="0" xfId="0" applyFont="1" applyAlignment="1">
      <alignment wrapText="1"/>
    </xf>
    <xf numFmtId="0" fontId="21" fillId="0" borderId="0" xfId="0" applyFont="1"/>
    <xf numFmtId="2" fontId="21" fillId="0" borderId="0" xfId="0" applyNumberFormat="1" applyFont="1" applyAlignment="1">
      <alignment horizontal="center"/>
    </xf>
    <xf numFmtId="166" fontId="21" fillId="0" borderId="0" xfId="0" applyNumberFormat="1" applyFont="1"/>
    <xf numFmtId="166" fontId="21" fillId="0" borderId="0" xfId="0" applyNumberFormat="1" applyFont="1" applyAlignment="1">
      <alignment horizontal="center"/>
    </xf>
    <xf numFmtId="166" fontId="20" fillId="0" borderId="0" xfId="0" applyNumberFormat="1" applyFont="1" applyAlignment="1">
      <alignment horizontal="center"/>
    </xf>
    <xf numFmtId="166" fontId="6" fillId="0" borderId="43" xfId="4" applyNumberFormat="1" applyFont="1" applyBorder="1" applyAlignment="1" applyProtection="1">
      <alignment horizontal="center" vertical="center"/>
    </xf>
    <xf numFmtId="0" fontId="8" fillId="0" borderId="18" xfId="0" applyFont="1" applyBorder="1"/>
    <xf numFmtId="2" fontId="6" fillId="0" borderId="20" xfId="4" applyNumberFormat="1" applyFont="1" applyBorder="1" applyAlignment="1" applyProtection="1">
      <alignment horizontal="center" vertical="center"/>
    </xf>
    <xf numFmtId="166" fontId="6" fillId="0" borderId="20" xfId="4" applyNumberFormat="1" applyFont="1" applyBorder="1" applyAlignment="1" applyProtection="1">
      <alignment horizontal="center"/>
      <protection locked="0"/>
    </xf>
    <xf numFmtId="2" fontId="6" fillId="0" borderId="31" xfId="4" applyNumberFormat="1" applyFont="1" applyBorder="1" applyAlignment="1" applyProtection="1">
      <alignment horizontal="center" vertical="center"/>
      <protection locked="0"/>
    </xf>
    <xf numFmtId="166" fontId="6" fillId="0" borderId="47" xfId="4" applyNumberFormat="1" applyFont="1" applyBorder="1" applyAlignment="1" applyProtection="1">
      <alignment horizontal="center" vertical="center"/>
    </xf>
    <xf numFmtId="0" fontId="14" fillId="0" borderId="20" xfId="10" applyFont="1" applyBorder="1" applyAlignment="1">
      <alignment vertical="center" wrapText="1"/>
    </xf>
    <xf numFmtId="0" fontId="14" fillId="0" borderId="34" xfId="10" applyFont="1" applyBorder="1" applyAlignment="1">
      <alignment horizontal="center" vertical="center"/>
    </xf>
    <xf numFmtId="2" fontId="14" fillId="0" borderId="20" xfId="7" applyNumberFormat="1" applyFont="1" applyBorder="1" applyAlignment="1">
      <alignment horizontal="center" vertical="center"/>
    </xf>
    <xf numFmtId="0" fontId="7" fillId="5" borderId="6" xfId="0" applyFont="1" applyFill="1" applyBorder="1" applyAlignment="1">
      <alignment horizontal="right"/>
    </xf>
    <xf numFmtId="166" fontId="7" fillId="5" borderId="6" xfId="0" applyNumberFormat="1" applyFont="1" applyFill="1" applyBorder="1" applyAlignment="1">
      <alignment horizontal="center"/>
    </xf>
    <xf numFmtId="166" fontId="7" fillId="5" borderId="2" xfId="4" applyNumberFormat="1" applyFont="1" applyFill="1" applyBorder="1" applyAlignment="1" applyProtection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right"/>
    </xf>
    <xf numFmtId="166" fontId="7" fillId="0" borderId="6" xfId="0" applyNumberFormat="1" applyFont="1" applyBorder="1" applyAlignment="1">
      <alignment horizontal="center"/>
    </xf>
    <xf numFmtId="0" fontId="8" fillId="0" borderId="14" xfId="0" applyFont="1" applyBorder="1"/>
    <xf numFmtId="0" fontId="8" fillId="3" borderId="18" xfId="0" applyFont="1" applyFill="1" applyBorder="1"/>
    <xf numFmtId="0" fontId="8" fillId="0" borderId="18" xfId="0" applyFont="1" applyBorder="1" applyAlignment="1">
      <alignment vertical="center"/>
    </xf>
    <xf numFmtId="164" fontId="15" fillId="0" borderId="0" xfId="10" applyNumberFormat="1" applyFont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44" fontId="6" fillId="0" borderId="43" xfId="0" applyNumberFormat="1" applyFont="1" applyBorder="1" applyAlignment="1">
      <alignment vertical="center"/>
    </xf>
    <xf numFmtId="164" fontId="14" fillId="0" borderId="47" xfId="10" applyNumberFormat="1" applyFont="1" applyBorder="1" applyAlignment="1">
      <alignment vertical="center"/>
    </xf>
    <xf numFmtId="0" fontId="15" fillId="6" borderId="4" xfId="10" applyFont="1" applyFill="1" applyBorder="1" applyAlignment="1">
      <alignment horizontal="center" vertical="center"/>
    </xf>
    <xf numFmtId="0" fontId="15" fillId="6" borderId="4" xfId="10" applyFont="1" applyFill="1" applyBorder="1" applyAlignment="1">
      <alignment horizontal="center" vertical="center" wrapText="1"/>
    </xf>
    <xf numFmtId="171" fontId="14" fillId="0" borderId="50" xfId="7" applyNumberFormat="1" applyFont="1" applyBorder="1" applyAlignment="1">
      <alignment vertical="center"/>
    </xf>
    <xf numFmtId="164" fontId="14" fillId="0" borderId="39" xfId="10" applyNumberFormat="1" applyFont="1" applyBorder="1" applyAlignment="1">
      <alignment vertical="center"/>
    </xf>
    <xf numFmtId="0" fontId="6" fillId="0" borderId="50" xfId="0" applyFont="1" applyBorder="1" applyAlignment="1">
      <alignment horizontal="center" vertical="center"/>
    </xf>
    <xf numFmtId="0" fontId="14" fillId="0" borderId="51" xfId="10" applyFont="1" applyBorder="1" applyAlignment="1">
      <alignment horizontal="center" vertical="center"/>
    </xf>
    <xf numFmtId="49" fontId="14" fillId="0" borderId="51" xfId="10" applyNumberFormat="1" applyFont="1" applyBorder="1" applyAlignment="1">
      <alignment horizontal="center" vertical="center"/>
    </xf>
    <xf numFmtId="0" fontId="14" fillId="0" borderId="51" xfId="10" applyFont="1" applyBorder="1" applyAlignment="1">
      <alignment vertical="center" wrapText="1"/>
    </xf>
    <xf numFmtId="0" fontId="14" fillId="0" borderId="39" xfId="10" applyFont="1" applyBorder="1" applyAlignment="1">
      <alignment horizontal="center" vertical="center"/>
    </xf>
    <xf numFmtId="44" fontId="6" fillId="0" borderId="52" xfId="0" applyNumberFormat="1" applyFont="1" applyBorder="1" applyAlignment="1">
      <alignment vertical="center"/>
    </xf>
    <xf numFmtId="0" fontId="14" fillId="0" borderId="21" xfId="10" applyFont="1" applyBorder="1" applyAlignment="1">
      <alignment horizontal="center" vertical="center"/>
    </xf>
    <xf numFmtId="49" fontId="14" fillId="0" borderId="21" xfId="10" applyNumberFormat="1" applyFont="1" applyBorder="1" applyAlignment="1">
      <alignment horizontal="center" vertical="center"/>
    </xf>
    <xf numFmtId="0" fontId="14" fillId="0" borderId="21" xfId="10" applyFont="1" applyBorder="1" applyAlignment="1">
      <alignment vertical="center" wrapText="1"/>
    </xf>
    <xf numFmtId="2" fontId="14" fillId="0" borderId="21" xfId="7" applyNumberFormat="1" applyFont="1" applyBorder="1" applyAlignment="1">
      <alignment horizontal="center" vertical="center"/>
    </xf>
    <xf numFmtId="171" fontId="14" fillId="0" borderId="21" xfId="7" applyNumberFormat="1" applyFont="1" applyBorder="1" applyAlignment="1">
      <alignment vertical="center"/>
    </xf>
    <xf numFmtId="171" fontId="14" fillId="0" borderId="20" xfId="7" applyNumberFormat="1" applyFont="1" applyBorder="1" applyAlignment="1">
      <alignment vertical="center"/>
    </xf>
    <xf numFmtId="164" fontId="14" fillId="0" borderId="52" xfId="10" applyNumberFormat="1" applyFont="1" applyBorder="1" applyAlignment="1">
      <alignment vertical="center"/>
    </xf>
    <xf numFmtId="0" fontId="14" fillId="0" borderId="21" xfId="10" applyFont="1" applyBorder="1" applyAlignment="1">
      <alignment horizontal="center" vertical="center" wrapText="1"/>
    </xf>
    <xf numFmtId="44" fontId="14" fillId="0" borderId="21" xfId="32" applyFont="1" applyBorder="1" applyAlignment="1">
      <alignment horizontal="center" vertical="center" wrapText="1"/>
    </xf>
    <xf numFmtId="169" fontId="14" fillId="0" borderId="21" xfId="10" applyNumberFormat="1" applyFont="1" applyBorder="1" applyAlignment="1">
      <alignment horizontal="center" vertical="center" wrapText="1"/>
    </xf>
    <xf numFmtId="0" fontId="15" fillId="6" borderId="6" xfId="10" applyFont="1" applyFill="1" applyBorder="1" applyAlignment="1">
      <alignment horizontal="center" vertical="center"/>
    </xf>
    <xf numFmtId="0" fontId="15" fillId="6" borderId="10" xfId="1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6" borderId="2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left" vertical="center" wrapText="1"/>
    </xf>
    <xf numFmtId="2" fontId="7" fillId="6" borderId="6" xfId="0" applyNumberFormat="1" applyFont="1" applyFill="1" applyBorder="1" applyAlignment="1">
      <alignment horizontal="center" vertical="center"/>
    </xf>
    <xf numFmtId="2" fontId="7" fillId="6" borderId="2" xfId="0" applyNumberFormat="1" applyFont="1" applyFill="1" applyBorder="1" applyAlignment="1">
      <alignment horizontal="center" vertical="center"/>
    </xf>
    <xf numFmtId="166" fontId="7" fillId="6" borderId="2" xfId="4" applyNumberFormat="1" applyFont="1" applyFill="1" applyBorder="1" applyAlignment="1" applyProtection="1">
      <alignment horizontal="center"/>
    </xf>
    <xf numFmtId="167" fontId="7" fillId="6" borderId="2" xfId="4" applyNumberFormat="1" applyFont="1" applyFill="1" applyBorder="1" applyAlignment="1" applyProtection="1">
      <alignment horizontal="center" vertical="center"/>
    </xf>
    <xf numFmtId="166" fontId="7" fillId="6" borderId="2" xfId="4" applyNumberFormat="1" applyFont="1" applyFill="1" applyBorder="1" applyAlignment="1" applyProtection="1">
      <alignment horizontal="center" vertical="center"/>
    </xf>
    <xf numFmtId="0" fontId="7" fillId="4" borderId="44" xfId="0" applyFont="1" applyFill="1" applyBorder="1" applyAlignment="1">
      <alignment horizontal="right"/>
    </xf>
    <xf numFmtId="0" fontId="7" fillId="4" borderId="0" xfId="0" applyFont="1" applyFill="1" applyAlignment="1">
      <alignment horizontal="right"/>
    </xf>
    <xf numFmtId="0" fontId="7" fillId="4" borderId="32" xfId="0" applyFont="1" applyFill="1" applyBorder="1" applyAlignment="1">
      <alignment horizontal="right"/>
    </xf>
    <xf numFmtId="166" fontId="7" fillId="4" borderId="0" xfId="0" applyNumberFormat="1" applyFont="1" applyFill="1" applyAlignment="1">
      <alignment horizontal="center"/>
    </xf>
    <xf numFmtId="166" fontId="7" fillId="4" borderId="49" xfId="4" applyNumberFormat="1" applyFont="1" applyFill="1" applyBorder="1" applyAlignment="1" applyProtection="1">
      <alignment horizontal="center" vertical="center"/>
    </xf>
    <xf numFmtId="164" fontId="14" fillId="4" borderId="7" xfId="10" applyNumberFormat="1" applyFont="1" applyFill="1" applyBorder="1"/>
    <xf numFmtId="164" fontId="14" fillId="4" borderId="2" xfId="10" applyNumberFormat="1" applyFont="1" applyFill="1" applyBorder="1"/>
    <xf numFmtId="166" fontId="7" fillId="4" borderId="44" xfId="0" applyNumberFormat="1" applyFont="1" applyFill="1" applyBorder="1" applyAlignment="1">
      <alignment horizontal="center"/>
    </xf>
    <xf numFmtId="0" fontId="7" fillId="4" borderId="48" xfId="0" applyFont="1" applyFill="1" applyBorder="1" applyAlignment="1">
      <alignment horizontal="center" vertical="center"/>
    </xf>
    <xf numFmtId="166" fontId="7" fillId="4" borderId="45" xfId="4" applyNumberFormat="1" applyFont="1" applyFill="1" applyBorder="1" applyAlignment="1" applyProtection="1">
      <alignment horizontal="center" vertical="center"/>
    </xf>
    <xf numFmtId="0" fontId="7" fillId="5" borderId="40" xfId="0" applyFont="1" applyFill="1" applyBorder="1" applyAlignment="1">
      <alignment horizontal="right"/>
    </xf>
    <xf numFmtId="166" fontId="7" fillId="5" borderId="40" xfId="0" applyNumberFormat="1" applyFont="1" applyFill="1" applyBorder="1" applyAlignment="1">
      <alignment horizontal="center"/>
    </xf>
    <xf numFmtId="166" fontId="7" fillId="5" borderId="1" xfId="4" applyNumberFormat="1" applyFont="1" applyFill="1" applyBorder="1" applyAlignment="1" applyProtection="1">
      <alignment horizontal="center" vertical="center"/>
    </xf>
    <xf numFmtId="166" fontId="7" fillId="4" borderId="46" xfId="4" applyNumberFormat="1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14" fillId="0" borderId="54" xfId="10" applyFont="1" applyBorder="1" applyAlignment="1">
      <alignment horizontal="center" vertical="center"/>
    </xf>
    <xf numFmtId="49" fontId="6" fillId="0" borderId="54" xfId="0" applyNumberFormat="1" applyFont="1" applyBorder="1" applyAlignment="1">
      <alignment horizontal="center" vertical="center"/>
    </xf>
    <xf numFmtId="0" fontId="7" fillId="4" borderId="14" xfId="0" applyFont="1" applyFill="1" applyBorder="1" applyAlignment="1">
      <alignment horizontal="right"/>
    </xf>
    <xf numFmtId="49" fontId="6" fillId="0" borderId="53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166" fontId="6" fillId="0" borderId="42" xfId="4" applyNumberFormat="1" applyFont="1" applyBorder="1" applyAlignment="1" applyProtection="1">
      <alignment horizontal="center" vertical="center"/>
    </xf>
    <xf numFmtId="0" fontId="15" fillId="2" borderId="6" xfId="10" applyFont="1" applyFill="1" applyBorder="1" applyAlignment="1">
      <alignment vertical="center"/>
    </xf>
    <xf numFmtId="0" fontId="15" fillId="2" borderId="6" xfId="10" applyFont="1" applyFill="1" applyBorder="1" applyAlignment="1">
      <alignment vertical="center" wrapText="1"/>
    </xf>
    <xf numFmtId="0" fontId="15" fillId="2" borderId="11" xfId="10" applyFont="1" applyFill="1" applyBorder="1" applyAlignment="1">
      <alignment vertical="center" wrapText="1"/>
    </xf>
    <xf numFmtId="166" fontId="9" fillId="0" borderId="16" xfId="4" applyNumberFormat="1" applyFont="1" applyBorder="1" applyAlignment="1" applyProtection="1">
      <alignment horizontal="center" vertical="center"/>
      <protection locked="0"/>
    </xf>
    <xf numFmtId="166" fontId="9" fillId="0" borderId="33" xfId="4" applyNumberFormat="1" applyFont="1" applyBorder="1" applyAlignment="1" applyProtection="1">
      <alignment horizontal="center" vertical="center"/>
      <protection locked="0"/>
    </xf>
    <xf numFmtId="166" fontId="9" fillId="0" borderId="16" xfId="4" applyNumberFormat="1" applyFont="1" applyFill="1" applyBorder="1" applyAlignment="1" applyProtection="1">
      <alignment horizontal="center" vertical="center"/>
      <protection locked="0"/>
    </xf>
    <xf numFmtId="166" fontId="9" fillId="0" borderId="0" xfId="4" applyNumberFormat="1" applyFont="1" applyAlignment="1" applyProtection="1">
      <alignment horizontal="center" vertical="center"/>
    </xf>
    <xf numFmtId="166" fontId="10" fillId="0" borderId="0" xfId="4" applyNumberFormat="1" applyFont="1" applyBorder="1" applyAlignment="1" applyProtection="1">
      <alignment horizontal="center" vertical="center"/>
    </xf>
    <xf numFmtId="166" fontId="9" fillId="0" borderId="0" xfId="4" applyNumberFormat="1" applyFont="1" applyBorder="1" applyAlignment="1" applyProtection="1">
      <alignment horizontal="center" vertical="center"/>
    </xf>
    <xf numFmtId="166" fontId="9" fillId="0" borderId="21" xfId="4" applyNumberFormat="1" applyFont="1" applyBorder="1" applyAlignment="1" applyProtection="1">
      <alignment horizontal="center" vertical="center"/>
      <protection locked="0"/>
    </xf>
    <xf numFmtId="166" fontId="9" fillId="0" borderId="34" xfId="4" applyNumberFormat="1" applyFont="1" applyBorder="1" applyAlignment="1" applyProtection="1">
      <alignment horizontal="center" vertical="center"/>
      <protection locked="0"/>
    </xf>
    <xf numFmtId="166" fontId="10" fillId="2" borderId="2" xfId="4" applyNumberFormat="1" applyFont="1" applyFill="1" applyBorder="1" applyAlignment="1" applyProtection="1">
      <alignment horizontal="center" vertical="center"/>
    </xf>
    <xf numFmtId="166" fontId="10" fillId="2" borderId="11" xfId="4" applyNumberFormat="1" applyFont="1" applyFill="1" applyBorder="1" applyAlignment="1" applyProtection="1">
      <alignment horizontal="center" vertical="center"/>
    </xf>
    <xf numFmtId="166" fontId="9" fillId="0" borderId="62" xfId="4" applyNumberFormat="1" applyFont="1" applyBorder="1" applyAlignment="1" applyProtection="1">
      <alignment horizontal="center" vertical="center"/>
    </xf>
    <xf numFmtId="166" fontId="9" fillId="0" borderId="43" xfId="4" applyNumberFormat="1" applyFont="1" applyFill="1" applyBorder="1" applyAlignment="1" applyProtection="1">
      <alignment horizontal="center" vertical="center"/>
    </xf>
    <xf numFmtId="166" fontId="9" fillId="0" borderId="61" xfId="4" applyNumberFormat="1" applyFont="1" applyBorder="1" applyAlignment="1" applyProtection="1">
      <alignment horizontal="center" vertical="center"/>
    </xf>
    <xf numFmtId="166" fontId="9" fillId="0" borderId="43" xfId="4" applyNumberFormat="1" applyFont="1" applyBorder="1" applyAlignment="1" applyProtection="1">
      <alignment horizontal="center" vertical="center"/>
    </xf>
    <xf numFmtId="166" fontId="9" fillId="0" borderId="46" xfId="4" applyNumberFormat="1" applyFont="1" applyBorder="1" applyAlignment="1" applyProtection="1">
      <alignment horizontal="center" vertical="center"/>
    </xf>
    <xf numFmtId="166" fontId="9" fillId="3" borderId="43" xfId="4" applyNumberFormat="1" applyFont="1" applyFill="1" applyBorder="1" applyAlignment="1" applyProtection="1">
      <alignment horizontal="center" vertical="center"/>
    </xf>
    <xf numFmtId="166" fontId="9" fillId="0" borderId="65" xfId="4" applyNumberFormat="1" applyFont="1" applyBorder="1" applyAlignment="1" applyProtection="1">
      <alignment horizontal="center" vertical="center"/>
    </xf>
    <xf numFmtId="167" fontId="6" fillId="0" borderId="21" xfId="0" applyNumberFormat="1" applyFont="1" applyBorder="1" applyAlignment="1">
      <alignment horizontal="center" vertical="center"/>
    </xf>
    <xf numFmtId="172" fontId="6" fillId="0" borderId="21" xfId="0" applyNumberFormat="1" applyFont="1" applyBorder="1" applyAlignment="1">
      <alignment horizontal="center" vertical="center"/>
    </xf>
    <xf numFmtId="10" fontId="7" fillId="3" borderId="16" xfId="0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2" fontId="7" fillId="3" borderId="19" xfId="0" applyNumberFormat="1" applyFont="1" applyFill="1" applyBorder="1" applyAlignment="1">
      <alignment horizontal="center" vertical="center" wrapText="1"/>
    </xf>
    <xf numFmtId="2" fontId="6" fillId="3" borderId="28" xfId="0" applyNumberFormat="1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6" fillId="0" borderId="34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6" fillId="0" borderId="26" xfId="0" applyFont="1" applyBorder="1" applyAlignment="1">
      <alignment horizontal="center" vertical="center"/>
    </xf>
    <xf numFmtId="0" fontId="8" fillId="0" borderId="38" xfId="0" applyFont="1" applyBorder="1"/>
    <xf numFmtId="0" fontId="6" fillId="3" borderId="16" xfId="0" quotePrefix="1" applyFont="1" applyFill="1" applyBorder="1" applyAlignment="1">
      <alignment vertical="center" wrapText="1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166" fontId="9" fillId="0" borderId="28" xfId="4" applyNumberFormat="1" applyFont="1" applyFill="1" applyBorder="1" applyAlignment="1" applyProtection="1">
      <alignment horizontal="center" vertical="center"/>
      <protection locked="0"/>
    </xf>
    <xf numFmtId="166" fontId="9" fillId="0" borderId="27" xfId="4" applyNumberFormat="1" applyFont="1" applyBorder="1" applyAlignment="1" applyProtection="1">
      <alignment horizontal="center" vertical="center"/>
      <protection locked="0"/>
    </xf>
    <xf numFmtId="166" fontId="9" fillId="0" borderId="28" xfId="4" applyNumberFormat="1" applyFont="1" applyBorder="1" applyAlignment="1" applyProtection="1">
      <alignment horizontal="center" vertical="center"/>
      <protection locked="0"/>
    </xf>
    <xf numFmtId="166" fontId="9" fillId="0" borderId="25" xfId="4" applyNumberFormat="1" applyFont="1" applyBorder="1" applyAlignment="1" applyProtection="1">
      <alignment horizontal="center" vertical="center"/>
      <protection locked="0"/>
    </xf>
    <xf numFmtId="166" fontId="9" fillId="0" borderId="26" xfId="4" applyNumberFormat="1" applyFont="1" applyBorder="1" applyAlignment="1" applyProtection="1">
      <alignment horizontal="center" vertical="center"/>
      <protection locked="0"/>
    </xf>
    <xf numFmtId="0" fontId="6" fillId="0" borderId="27" xfId="0" applyFont="1" applyBorder="1" applyAlignment="1">
      <alignment horizontal="left" vertical="center"/>
    </xf>
    <xf numFmtId="0" fontId="6" fillId="0" borderId="55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0" fontId="7" fillId="5" borderId="8" xfId="0" applyFont="1" applyFill="1" applyBorder="1" applyAlignment="1">
      <alignment horizontal="center" vertical="center"/>
    </xf>
    <xf numFmtId="0" fontId="15" fillId="6" borderId="10" xfId="10" applyFont="1" applyFill="1" applyBorder="1" applyAlignment="1">
      <alignment horizontal="center" vertical="center"/>
    </xf>
    <xf numFmtId="44" fontId="14" fillId="0" borderId="30" xfId="4" applyFont="1" applyBorder="1" applyAlignment="1">
      <alignment vertical="center"/>
    </xf>
    <xf numFmtId="2" fontId="7" fillId="5" borderId="34" xfId="0" applyNumberFormat="1" applyFont="1" applyFill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68" xfId="0" applyFont="1" applyBorder="1" applyAlignment="1">
      <alignment horizontal="center" vertical="center"/>
    </xf>
    <xf numFmtId="0" fontId="7" fillId="0" borderId="68" xfId="0" applyFont="1" applyBorder="1"/>
    <xf numFmtId="0" fontId="6" fillId="0" borderId="40" xfId="0" applyFont="1" applyBorder="1" applyAlignment="1">
      <alignment horizontal="center" vertical="center"/>
    </xf>
    <xf numFmtId="0" fontId="6" fillId="0" borderId="40" xfId="0" applyFont="1" applyBorder="1" applyAlignment="1">
      <alignment vertical="center" wrapText="1"/>
    </xf>
    <xf numFmtId="0" fontId="7" fillId="0" borderId="40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14" xfId="0" applyFont="1" applyBorder="1"/>
    <xf numFmtId="0" fontId="6" fillId="3" borderId="14" xfId="0" applyFont="1" applyFill="1" applyBorder="1"/>
    <xf numFmtId="0" fontId="6" fillId="0" borderId="14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7" fillId="0" borderId="14" xfId="0" applyFont="1" applyBorder="1" applyAlignment="1">
      <alignment horizontal="left" vertical="center"/>
    </xf>
    <xf numFmtId="44" fontId="6" fillId="0" borderId="14" xfId="0" applyNumberFormat="1" applyFont="1" applyBorder="1" applyAlignment="1">
      <alignment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right"/>
    </xf>
    <xf numFmtId="0" fontId="20" fillId="0" borderId="40" xfId="0" applyFont="1" applyBorder="1" applyAlignment="1">
      <alignment horizontal="center"/>
    </xf>
    <xf numFmtId="0" fontId="20" fillId="0" borderId="40" xfId="0" applyFont="1" applyBorder="1"/>
    <xf numFmtId="166" fontId="20" fillId="0" borderId="40" xfId="0" applyNumberFormat="1" applyFont="1" applyBorder="1" applyAlignment="1">
      <alignment horizontal="center"/>
    </xf>
    <xf numFmtId="0" fontId="21" fillId="0" borderId="40" xfId="0" applyFont="1" applyBorder="1"/>
    <xf numFmtId="0" fontId="22" fillId="0" borderId="2" xfId="0" applyFont="1" applyBorder="1" applyAlignment="1">
      <alignment horizontal="center" vertical="center" wrapText="1"/>
    </xf>
    <xf numFmtId="0" fontId="26" fillId="0" borderId="14" xfId="0" applyFont="1" applyBorder="1"/>
    <xf numFmtId="0" fontId="17" fillId="0" borderId="18" xfId="0" applyFont="1" applyBorder="1"/>
    <xf numFmtId="0" fontId="21" fillId="0" borderId="14" xfId="0" applyFont="1" applyBorder="1" applyAlignment="1">
      <alignment horizontal="left" vertical="center"/>
    </xf>
    <xf numFmtId="0" fontId="21" fillId="0" borderId="18" xfId="0" applyFont="1" applyBorder="1" applyAlignment="1">
      <alignment horizontal="left" vertical="center"/>
    </xf>
    <xf numFmtId="0" fontId="21" fillId="0" borderId="14" xfId="0" applyFont="1" applyBorder="1" applyAlignment="1">
      <alignment horizontal="center" vertical="center"/>
    </xf>
    <xf numFmtId="0" fontId="21" fillId="0" borderId="18" xfId="0" applyFont="1" applyBorder="1"/>
    <xf numFmtId="0" fontId="20" fillId="0" borderId="8" xfId="0" applyFont="1" applyBorder="1" applyAlignment="1">
      <alignment horizontal="center"/>
    </xf>
    <xf numFmtId="0" fontId="21" fillId="0" borderId="41" xfId="0" applyFont="1" applyBorder="1"/>
    <xf numFmtId="0" fontId="20" fillId="0" borderId="6" xfId="0" applyFont="1" applyBorder="1" applyAlignment="1">
      <alignment horizontal="center"/>
    </xf>
    <xf numFmtId="0" fontId="20" fillId="0" borderId="18" xfId="0" applyFont="1" applyBorder="1"/>
    <xf numFmtId="0" fontId="20" fillId="0" borderId="18" xfId="0" applyFont="1" applyBorder="1" applyAlignment="1">
      <alignment horizontal="center"/>
    </xf>
    <xf numFmtId="0" fontId="17" fillId="0" borderId="40" xfId="0" applyFont="1" applyBorder="1"/>
    <xf numFmtId="0" fontId="18" fillId="0" borderId="3" xfId="0" applyFont="1" applyBorder="1"/>
    <xf numFmtId="0" fontId="18" fillId="0" borderId="18" xfId="0" applyFont="1" applyBorder="1"/>
    <xf numFmtId="0" fontId="20" fillId="0" borderId="41" xfId="0" applyFont="1" applyBorder="1" applyAlignment="1">
      <alignment horizontal="center"/>
    </xf>
    <xf numFmtId="0" fontId="21" fillId="0" borderId="40" xfId="0" applyFont="1" applyBorder="1" applyAlignment="1">
      <alignment horizontal="left"/>
    </xf>
    <xf numFmtId="0" fontId="20" fillId="0" borderId="8" xfId="0" applyFont="1" applyBorder="1"/>
    <xf numFmtId="0" fontId="17" fillId="0" borderId="14" xfId="0" applyFont="1" applyBorder="1"/>
    <xf numFmtId="0" fontId="18" fillId="0" borderId="12" xfId="0" applyFont="1" applyBorder="1"/>
    <xf numFmtId="0" fontId="18" fillId="0" borderId="14" xfId="0" applyFont="1" applyBorder="1"/>
    <xf numFmtId="0" fontId="8" fillId="0" borderId="6" xfId="0" applyFont="1" applyBorder="1" applyAlignment="1">
      <alignment horizontal="center"/>
    </xf>
    <xf numFmtId="44" fontId="7" fillId="0" borderId="1" xfId="3" applyNumberFormat="1" applyFont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6" fillId="0" borderId="40" xfId="0" quotePrefix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5" fillId="2" borderId="10" xfId="10" applyFont="1" applyFill="1" applyBorder="1" applyAlignment="1">
      <alignment vertical="center"/>
    </xf>
    <xf numFmtId="169" fontId="6" fillId="0" borderId="0" xfId="0" applyNumberFormat="1" applyFont="1" applyAlignment="1">
      <alignment horizontal="center" vertical="center"/>
    </xf>
    <xf numFmtId="0" fontId="14" fillId="0" borderId="54" xfId="10" applyFont="1" applyBorder="1" applyAlignment="1">
      <alignment horizontal="center" vertical="center" wrapText="1"/>
    </xf>
    <xf numFmtId="0" fontId="14" fillId="0" borderId="66" xfId="10" applyFont="1" applyBorder="1" applyAlignment="1">
      <alignment horizontal="center" vertical="center" wrapText="1"/>
    </xf>
    <xf numFmtId="0" fontId="14" fillId="0" borderId="66" xfId="10" applyFont="1" applyBorder="1" applyAlignment="1">
      <alignment horizontal="center" vertical="center"/>
    </xf>
    <xf numFmtId="0" fontId="7" fillId="4" borderId="48" xfId="0" applyFont="1" applyFill="1" applyBorder="1" applyAlignment="1">
      <alignment horizontal="right"/>
    </xf>
    <xf numFmtId="49" fontId="6" fillId="0" borderId="69" xfId="0" applyNumberFormat="1" applyFont="1" applyBorder="1" applyAlignment="1">
      <alignment horizontal="center" vertical="center"/>
    </xf>
    <xf numFmtId="0" fontId="6" fillId="0" borderId="70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2" fontId="6" fillId="0" borderId="56" xfId="0" applyNumberFormat="1" applyFont="1" applyBorder="1" applyAlignment="1">
      <alignment horizontal="center" vertical="center"/>
    </xf>
    <xf numFmtId="2" fontId="6" fillId="0" borderId="56" xfId="4" applyNumberFormat="1" applyFont="1" applyBorder="1" applyAlignment="1" applyProtection="1">
      <alignment horizontal="center" vertical="center"/>
    </xf>
    <xf numFmtId="2" fontId="6" fillId="0" borderId="70" xfId="4" applyNumberFormat="1" applyFont="1" applyBorder="1" applyAlignment="1" applyProtection="1">
      <alignment horizontal="center" vertical="center"/>
    </xf>
    <xf numFmtId="166" fontId="6" fillId="0" borderId="70" xfId="4" applyNumberFormat="1" applyFont="1" applyBorder="1" applyAlignment="1" applyProtection="1">
      <alignment horizontal="center"/>
      <protection locked="0"/>
    </xf>
    <xf numFmtId="2" fontId="6" fillId="0" borderId="57" xfId="4" applyNumberFormat="1" applyFont="1" applyBorder="1" applyAlignment="1" applyProtection="1">
      <alignment horizontal="center" vertical="center"/>
      <protection locked="0"/>
    </xf>
    <xf numFmtId="0" fontId="6" fillId="0" borderId="69" xfId="0" applyFont="1" applyBorder="1" applyAlignment="1">
      <alignment horizontal="center" vertical="center"/>
    </xf>
    <xf numFmtId="0" fontId="14" fillId="0" borderId="70" xfId="10" applyFont="1" applyBorder="1" applyAlignment="1">
      <alignment horizontal="center" vertical="center"/>
    </xf>
    <xf numFmtId="49" fontId="14" fillId="0" borderId="70" xfId="10" applyNumberFormat="1" applyFont="1" applyBorder="1" applyAlignment="1">
      <alignment horizontal="center" vertical="center"/>
    </xf>
    <xf numFmtId="0" fontId="14" fillId="0" borderId="70" xfId="10" applyFont="1" applyBorder="1" applyAlignment="1">
      <alignment vertical="center" wrapText="1"/>
    </xf>
    <xf numFmtId="44" fontId="14" fillId="0" borderId="55" xfId="4" applyFont="1" applyBorder="1" applyAlignment="1">
      <alignment vertical="center"/>
    </xf>
    <xf numFmtId="44" fontId="14" fillId="0" borderId="70" xfId="4" applyFont="1" applyBorder="1" applyAlignment="1">
      <alignment vertical="center"/>
    </xf>
    <xf numFmtId="2" fontId="14" fillId="0" borderId="70" xfId="7" applyNumberFormat="1" applyFont="1" applyBorder="1" applyAlignment="1">
      <alignment horizontal="center" vertical="center"/>
    </xf>
    <xf numFmtId="0" fontId="17" fillId="0" borderId="7" xfId="0" applyFont="1" applyBorder="1"/>
    <xf numFmtId="0" fontId="20" fillId="0" borderId="14" xfId="0" applyFont="1" applyBorder="1"/>
    <xf numFmtId="0" fontId="20" fillId="0" borderId="14" xfId="0" applyFont="1" applyBorder="1" applyAlignment="1">
      <alignment horizontal="center"/>
    </xf>
    <xf numFmtId="0" fontId="9" fillId="3" borderId="18" xfId="0" applyFont="1" applyFill="1" applyBorder="1"/>
    <xf numFmtId="44" fontId="9" fillId="0" borderId="41" xfId="4" applyFont="1" applyFill="1" applyBorder="1"/>
    <xf numFmtId="0" fontId="9" fillId="8" borderId="7" xfId="0" applyFont="1" applyFill="1" applyBorder="1"/>
    <xf numFmtId="0" fontId="7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166" fontId="9" fillId="0" borderId="60" xfId="4" applyNumberFormat="1" applyFont="1" applyBorder="1" applyAlignment="1" applyProtection="1">
      <alignment horizontal="center" vertical="center"/>
      <protection locked="0"/>
    </xf>
    <xf numFmtId="166" fontId="9" fillId="0" borderId="45" xfId="4" applyNumberFormat="1" applyFont="1" applyBorder="1" applyAlignment="1" applyProtection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0" borderId="72" xfId="0" applyFont="1" applyBorder="1"/>
    <xf numFmtId="0" fontId="7" fillId="3" borderId="19" xfId="0" applyFont="1" applyFill="1" applyBorder="1" applyAlignment="1">
      <alignment vertical="center" wrapText="1"/>
    </xf>
    <xf numFmtId="2" fontId="7" fillId="3" borderId="73" xfId="0" applyNumberFormat="1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/>
    </xf>
    <xf numFmtId="2" fontId="7" fillId="0" borderId="73" xfId="0" applyNumberFormat="1" applyFont="1" applyBorder="1" applyAlignment="1">
      <alignment horizontal="left" vertical="center" wrapText="1"/>
    </xf>
    <xf numFmtId="0" fontId="7" fillId="0" borderId="74" xfId="0" applyFont="1" applyBorder="1" applyAlignment="1">
      <alignment horizontal="center" vertical="center"/>
    </xf>
    <xf numFmtId="2" fontId="7" fillId="0" borderId="73" xfId="0" applyNumberFormat="1" applyFont="1" applyBorder="1" applyAlignment="1">
      <alignment horizontal="center" vertical="center" wrapText="1"/>
    </xf>
    <xf numFmtId="0" fontId="7" fillId="0" borderId="72" xfId="0" applyFont="1" applyBorder="1" applyAlignment="1">
      <alignment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1" fillId="0" borderId="18" xfId="0" applyFont="1" applyBorder="1"/>
    <xf numFmtId="0" fontId="10" fillId="2" borderId="10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vertical="center" wrapText="1"/>
    </xf>
    <xf numFmtId="2" fontId="10" fillId="2" borderId="2" xfId="0" applyNumberFormat="1" applyFont="1" applyFill="1" applyBorder="1" applyAlignment="1">
      <alignment horizontal="center" vertical="center"/>
    </xf>
    <xf numFmtId="0" fontId="10" fillId="5" borderId="53" xfId="0" applyFont="1" applyFill="1" applyBorder="1" applyAlignment="1">
      <alignment horizontal="center" vertical="center"/>
    </xf>
    <xf numFmtId="0" fontId="10" fillId="5" borderId="20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9" fillId="0" borderId="18" xfId="0" applyFont="1" applyBorder="1"/>
    <xf numFmtId="0" fontId="9" fillId="0" borderId="5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vertical="center" wrapText="1"/>
    </xf>
    <xf numFmtId="2" fontId="9" fillId="0" borderId="27" xfId="0" applyNumberFormat="1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0" xfId="0" applyFont="1"/>
    <xf numFmtId="0" fontId="9" fillId="0" borderId="54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2" fontId="9" fillId="0" borderId="28" xfId="0" applyNumberFormat="1" applyFont="1" applyBorder="1" applyAlignment="1">
      <alignment horizontal="center" vertical="center"/>
    </xf>
    <xf numFmtId="44" fontId="11" fillId="0" borderId="0" xfId="0" applyNumberFormat="1" applyFont="1"/>
    <xf numFmtId="2" fontId="9" fillId="0" borderId="16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 wrapText="1"/>
    </xf>
    <xf numFmtId="0" fontId="9" fillId="0" borderId="58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/>
    </xf>
    <xf numFmtId="0" fontId="9" fillId="0" borderId="60" xfId="0" applyFont="1" applyBorder="1" applyAlignment="1">
      <alignment horizontal="center" vertical="center" wrapText="1"/>
    </xf>
    <xf numFmtId="0" fontId="9" fillId="0" borderId="60" xfId="0" applyFont="1" applyBorder="1" applyAlignment="1">
      <alignment vertical="center" wrapText="1"/>
    </xf>
    <xf numFmtId="2" fontId="9" fillId="0" borderId="63" xfId="0" applyNumberFormat="1" applyFont="1" applyBorder="1" applyAlignment="1">
      <alignment horizontal="center" vertical="center"/>
    </xf>
    <xf numFmtId="2" fontId="9" fillId="0" borderId="60" xfId="0" applyNumberFormat="1" applyFont="1" applyBorder="1" applyAlignment="1">
      <alignment horizontal="center" vertical="center"/>
    </xf>
    <xf numFmtId="166" fontId="10" fillId="4" borderId="11" xfId="0" applyNumberFormat="1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center" wrapText="1"/>
    </xf>
    <xf numFmtId="0" fontId="9" fillId="0" borderId="58" xfId="0" applyFont="1" applyBorder="1" applyAlignment="1">
      <alignment horizontal="center" vertical="center"/>
    </xf>
    <xf numFmtId="2" fontId="9" fillId="0" borderId="44" xfId="0" applyNumberFormat="1" applyFont="1" applyBorder="1" applyAlignment="1">
      <alignment horizontal="center" vertical="center"/>
    </xf>
    <xf numFmtId="166" fontId="9" fillId="0" borderId="65" xfId="0" applyNumberFormat="1" applyFont="1" applyBorder="1" applyAlignment="1">
      <alignment horizontal="center" vertical="center"/>
    </xf>
    <xf numFmtId="166" fontId="10" fillId="4" borderId="2" xfId="0" applyNumberFormat="1" applyFont="1" applyFill="1" applyBorder="1" applyAlignment="1">
      <alignment horizontal="center" vertical="center"/>
    </xf>
    <xf numFmtId="0" fontId="11" fillId="3" borderId="18" xfId="0" applyFont="1" applyFill="1" applyBorder="1"/>
    <xf numFmtId="0" fontId="9" fillId="3" borderId="53" xfId="0" applyFont="1" applyFill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/>
    </xf>
    <xf numFmtId="2" fontId="9" fillId="0" borderId="35" xfId="0" applyNumberFormat="1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 wrapText="1"/>
    </xf>
    <xf numFmtId="49" fontId="9" fillId="0" borderId="21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vertical="center" wrapText="1"/>
    </xf>
    <xf numFmtId="2" fontId="9" fillId="0" borderId="32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/>
    </xf>
    <xf numFmtId="0" fontId="9" fillId="0" borderId="63" xfId="0" applyFont="1" applyBorder="1" applyAlignment="1">
      <alignment vertical="center" wrapText="1"/>
    </xf>
    <xf numFmtId="0" fontId="10" fillId="5" borderId="67" xfId="0" applyFont="1" applyFill="1" applyBorder="1" applyAlignment="1">
      <alignment horizontal="center" vertical="center"/>
    </xf>
    <xf numFmtId="0" fontId="10" fillId="5" borderId="34" xfId="0" applyFont="1" applyFill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28" xfId="0" applyFont="1" applyBorder="1" applyAlignment="1">
      <alignment vertical="center" wrapText="1"/>
    </xf>
    <xf numFmtId="0" fontId="9" fillId="0" borderId="25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2" fontId="9" fillId="0" borderId="26" xfId="0" applyNumberFormat="1" applyFont="1" applyBorder="1" applyAlignment="1">
      <alignment horizontal="center" vertical="center"/>
    </xf>
    <xf numFmtId="2" fontId="9" fillId="0" borderId="21" xfId="0" applyNumberFormat="1" applyFont="1" applyBorder="1" applyAlignment="1">
      <alignment horizontal="center" vertical="center"/>
    </xf>
    <xf numFmtId="0" fontId="9" fillId="0" borderId="16" xfId="0" applyFont="1" applyBorder="1" applyAlignment="1">
      <alignment horizontal="left" vertical="center" wrapText="1"/>
    </xf>
    <xf numFmtId="10" fontId="9" fillId="0" borderId="21" xfId="0" applyNumberFormat="1" applyFont="1" applyBorder="1" applyAlignment="1">
      <alignment horizontal="center" vertical="center"/>
    </xf>
    <xf numFmtId="10" fontId="9" fillId="0" borderId="21" xfId="0" applyNumberFormat="1" applyFont="1" applyBorder="1" applyAlignment="1">
      <alignment horizontal="left" vertical="center" wrapText="1"/>
    </xf>
    <xf numFmtId="0" fontId="9" fillId="0" borderId="66" xfId="0" applyFont="1" applyBorder="1" applyAlignment="1">
      <alignment horizontal="center" vertical="center"/>
    </xf>
    <xf numFmtId="0" fontId="9" fillId="3" borderId="25" xfId="0" applyFont="1" applyFill="1" applyBorder="1" applyAlignment="1">
      <alignment horizontal="center" vertical="center"/>
    </xf>
    <xf numFmtId="2" fontId="9" fillId="3" borderId="26" xfId="0" applyNumberFormat="1" applyFont="1" applyFill="1" applyBorder="1" applyAlignment="1">
      <alignment horizontal="center" vertical="center"/>
    </xf>
    <xf numFmtId="2" fontId="9" fillId="3" borderId="21" xfId="0" applyNumberFormat="1" applyFont="1" applyFill="1" applyBorder="1" applyAlignment="1">
      <alignment horizontal="center" vertical="center"/>
    </xf>
    <xf numFmtId="0" fontId="11" fillId="7" borderId="0" xfId="0" applyFont="1" applyFill="1"/>
    <xf numFmtId="0" fontId="10" fillId="5" borderId="69" xfId="0" applyFont="1" applyFill="1" applyBorder="1" applyAlignment="1">
      <alignment horizontal="center" vertical="center"/>
    </xf>
    <xf numFmtId="0" fontId="10" fillId="5" borderId="70" xfId="0" applyFont="1" applyFill="1" applyBorder="1" applyAlignment="1">
      <alignment horizontal="center" vertical="center"/>
    </xf>
    <xf numFmtId="0" fontId="10" fillId="5" borderId="56" xfId="0" applyFont="1" applyFill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2" fontId="9" fillId="0" borderId="20" xfId="0" applyNumberFormat="1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9" fillId="0" borderId="28" xfId="0" applyFont="1" applyBorder="1" applyAlignment="1">
      <alignment wrapText="1"/>
    </xf>
    <xf numFmtId="0" fontId="9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/>
    </xf>
    <xf numFmtId="10" fontId="9" fillId="0" borderId="16" xfId="0" applyNumberFormat="1" applyFont="1" applyBorder="1" applyAlignment="1">
      <alignment horizontal="center"/>
    </xf>
    <xf numFmtId="10" fontId="9" fillId="0" borderId="16" xfId="0" applyNumberFormat="1" applyFont="1" applyBorder="1" applyAlignment="1">
      <alignment horizontal="center" vertical="center"/>
    </xf>
    <xf numFmtId="0" fontId="9" fillId="0" borderId="34" xfId="0" applyFont="1" applyBorder="1" applyAlignment="1">
      <alignment vertical="center" wrapText="1"/>
    </xf>
    <xf numFmtId="2" fontId="9" fillId="0" borderId="31" xfId="0" applyNumberFormat="1" applyFont="1" applyBorder="1" applyAlignment="1">
      <alignment horizontal="center" vertical="center"/>
    </xf>
    <xf numFmtId="0" fontId="9" fillId="0" borderId="21" xfId="0" applyFont="1" applyBorder="1" applyAlignment="1">
      <alignment wrapText="1"/>
    </xf>
    <xf numFmtId="0" fontId="9" fillId="0" borderId="20" xfId="0" applyFont="1" applyBorder="1" applyAlignment="1">
      <alignment horizontal="center" vertical="center"/>
    </xf>
    <xf numFmtId="0" fontId="9" fillId="0" borderId="20" xfId="0" applyFont="1" applyBorder="1" applyAlignment="1">
      <alignment wrapText="1"/>
    </xf>
    <xf numFmtId="0" fontId="9" fillId="0" borderId="34" xfId="0" applyFont="1" applyBorder="1" applyAlignment="1">
      <alignment wrapText="1"/>
    </xf>
    <xf numFmtId="0" fontId="9" fillId="0" borderId="6" xfId="0" applyFont="1" applyBorder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166" fontId="9" fillId="0" borderId="0" xfId="3" applyNumberFormat="1" applyFont="1" applyBorder="1" applyAlignment="1" applyProtection="1">
      <alignment horizontal="center"/>
    </xf>
    <xf numFmtId="0" fontId="10" fillId="0" borderId="0" xfId="0" applyFont="1" applyAlignment="1">
      <alignment horizontal="center" vertical="center"/>
    </xf>
    <xf numFmtId="166" fontId="10" fillId="0" borderId="0" xfId="3" applyNumberFormat="1" applyFont="1" applyBorder="1" applyAlignment="1" applyProtection="1">
      <alignment horizontal="center"/>
    </xf>
    <xf numFmtId="0" fontId="10" fillId="0" borderId="0" xfId="0" applyFont="1" applyAlignment="1">
      <alignment horizontal="center"/>
    </xf>
    <xf numFmtId="44" fontId="9" fillId="0" borderId="0" xfId="0" applyNumberFormat="1" applyFont="1" applyAlignment="1">
      <alignment wrapText="1"/>
    </xf>
    <xf numFmtId="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wrapText="1"/>
    </xf>
    <xf numFmtId="2" fontId="9" fillId="0" borderId="0" xfId="0" applyNumberFormat="1" applyFont="1" applyAlignment="1">
      <alignment horizontal="center" vertical="center"/>
    </xf>
    <xf numFmtId="166" fontId="9" fillId="0" borderId="27" xfId="0" applyNumberFormat="1" applyFont="1" applyBorder="1" applyAlignment="1" applyProtection="1">
      <alignment horizontal="center" vertical="center"/>
      <protection locked="0"/>
    </xf>
    <xf numFmtId="166" fontId="9" fillId="0" borderId="16" xfId="4" applyNumberFormat="1" applyFont="1" applyFill="1" applyBorder="1" applyAlignment="1" applyProtection="1">
      <alignment horizontal="center" vertical="center" wrapText="1"/>
      <protection locked="0"/>
    </xf>
    <xf numFmtId="166" fontId="9" fillId="0" borderId="28" xfId="4" applyNumberFormat="1" applyFont="1" applyFill="1" applyBorder="1" applyAlignment="1" applyProtection="1">
      <alignment horizontal="center" vertical="center" wrapText="1"/>
      <protection locked="0"/>
    </xf>
    <xf numFmtId="166" fontId="9" fillId="0" borderId="16" xfId="0" applyNumberFormat="1" applyFont="1" applyBorder="1" applyAlignment="1" applyProtection="1">
      <alignment horizontal="center" vertical="center"/>
      <protection locked="0"/>
    </xf>
    <xf numFmtId="166" fontId="9" fillId="0" borderId="59" xfId="4" applyNumberFormat="1" applyFont="1" applyFill="1" applyBorder="1" applyAlignment="1" applyProtection="1">
      <alignment horizontal="center" vertical="center"/>
      <protection locked="0"/>
    </xf>
    <xf numFmtId="166" fontId="9" fillId="0" borderId="60" xfId="4" applyNumberFormat="1" applyFont="1" applyFill="1" applyBorder="1" applyAlignment="1" applyProtection="1">
      <alignment horizontal="center" vertical="center" wrapText="1"/>
      <protection locked="0"/>
    </xf>
    <xf numFmtId="166" fontId="9" fillId="0" borderId="60" xfId="0" applyNumberFormat="1" applyFont="1" applyBorder="1" applyAlignment="1" applyProtection="1">
      <alignment horizontal="center" vertical="center"/>
      <protection locked="0"/>
    </xf>
    <xf numFmtId="166" fontId="9" fillId="0" borderId="21" xfId="0" applyNumberFormat="1" applyFont="1" applyBorder="1" applyAlignment="1" applyProtection="1">
      <alignment horizontal="center" vertical="center"/>
      <protection locked="0"/>
    </xf>
    <xf numFmtId="166" fontId="9" fillId="0" borderId="0" xfId="0" applyNumberFormat="1" applyFont="1" applyAlignment="1" applyProtection="1">
      <alignment horizontal="center" vertical="center"/>
      <protection locked="0"/>
    </xf>
    <xf numFmtId="166" fontId="9" fillId="3" borderId="21" xfId="0" applyNumberFormat="1" applyFont="1" applyFill="1" applyBorder="1" applyAlignment="1" applyProtection="1">
      <alignment horizontal="center" vertical="center"/>
      <protection locked="0"/>
    </xf>
    <xf numFmtId="166" fontId="9" fillId="3" borderId="26" xfId="0" applyNumberFormat="1" applyFont="1" applyFill="1" applyBorder="1" applyAlignment="1" applyProtection="1">
      <alignment horizontal="center" vertical="center"/>
      <protection locked="0"/>
    </xf>
    <xf numFmtId="166" fontId="9" fillId="0" borderId="59" xfId="0" applyNumberFormat="1" applyFont="1" applyBorder="1" applyAlignment="1" applyProtection="1">
      <alignment horizontal="center" vertical="center"/>
      <protection locked="0"/>
    </xf>
    <xf numFmtId="166" fontId="9" fillId="0" borderId="20" xfId="0" applyNumberFormat="1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wrapText="1"/>
      <protection locked="0"/>
    </xf>
    <xf numFmtId="4" fontId="9" fillId="0" borderId="0" xfId="0" applyNumberFormat="1" applyFont="1" applyAlignment="1" applyProtection="1">
      <alignment horizontal="center" vertical="center"/>
      <protection locked="0"/>
    </xf>
    <xf numFmtId="166" fontId="9" fillId="0" borderId="0" xfId="4" applyNumberFormat="1" applyFont="1" applyBorder="1" applyAlignment="1" applyProtection="1">
      <alignment horizontal="center" vertical="center"/>
      <protection locked="0"/>
    </xf>
    <xf numFmtId="166" fontId="9" fillId="0" borderId="18" xfId="3" applyNumberFormat="1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6" fontId="10" fillId="0" borderId="0" xfId="4" applyNumberFormat="1" applyFont="1" applyBorder="1" applyAlignment="1" applyProtection="1">
      <alignment horizontal="center" vertical="center"/>
      <protection locked="0"/>
    </xf>
    <xf numFmtId="166" fontId="10" fillId="0" borderId="18" xfId="0" applyNumberFormat="1" applyFont="1" applyBorder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horizontal="left" vertical="center" wrapText="1"/>
      <protection locked="0"/>
    </xf>
    <xf numFmtId="166" fontId="10" fillId="0" borderId="0" xfId="4" applyNumberFormat="1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Alignment="1" applyProtection="1">
      <alignment vertical="center" wrapText="1"/>
      <protection locked="0"/>
    </xf>
    <xf numFmtId="168" fontId="9" fillId="3" borderId="0" xfId="0" applyNumberFormat="1" applyFont="1" applyFill="1" applyAlignment="1" applyProtection="1">
      <alignment vertical="center" wrapText="1"/>
      <protection locked="0"/>
    </xf>
    <xf numFmtId="0" fontId="10" fillId="0" borderId="40" xfId="0" applyFont="1" applyBorder="1" applyAlignment="1" applyProtection="1">
      <alignment horizontal="left" vertical="center"/>
      <protection locked="0"/>
    </xf>
    <xf numFmtId="10" fontId="9" fillId="3" borderId="40" xfId="0" applyNumberFormat="1" applyFont="1" applyFill="1" applyBorder="1" applyAlignment="1" applyProtection="1">
      <alignment horizontal="left" vertical="center" wrapText="1"/>
      <protection locked="0"/>
    </xf>
    <xf numFmtId="0" fontId="9" fillId="0" borderId="40" xfId="0" applyFont="1" applyBorder="1" applyAlignment="1" applyProtection="1">
      <alignment horizontal="center" vertical="center"/>
      <protection locked="0"/>
    </xf>
    <xf numFmtId="166" fontId="9" fillId="0" borderId="40" xfId="4" applyNumberFormat="1" applyFont="1" applyFill="1" applyBorder="1" applyAlignment="1" applyProtection="1">
      <alignment horizontal="center" vertical="center"/>
      <protection locked="0"/>
    </xf>
    <xf numFmtId="166" fontId="10" fillId="0" borderId="40" xfId="4" applyNumberFormat="1" applyFont="1" applyFill="1" applyBorder="1" applyAlignment="1" applyProtection="1">
      <alignment horizontal="center" vertical="center"/>
      <protection locked="0"/>
    </xf>
    <xf numFmtId="166" fontId="10" fillId="0" borderId="4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6" fillId="0" borderId="0" xfId="0" applyFont="1" applyProtection="1">
      <protection locked="0"/>
    </xf>
    <xf numFmtId="0" fontId="7" fillId="0" borderId="18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1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Protection="1"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168" fontId="6" fillId="0" borderId="40" xfId="0" applyNumberFormat="1" applyFont="1" applyBorder="1" applyProtection="1">
      <protection locked="0"/>
    </xf>
    <xf numFmtId="0" fontId="7" fillId="0" borderId="4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2" fontId="7" fillId="3" borderId="3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18" xfId="0" applyFont="1" applyBorder="1" applyAlignment="1" applyProtection="1">
      <alignment wrapText="1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8" fillId="0" borderId="36" xfId="0" applyFont="1" applyBorder="1"/>
    <xf numFmtId="0" fontId="30" fillId="0" borderId="0" xfId="0" applyFont="1"/>
    <xf numFmtId="0" fontId="29" fillId="0" borderId="0" xfId="0" applyFont="1"/>
    <xf numFmtId="0" fontId="8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left" vertical="center"/>
      <protection locked="0"/>
    </xf>
    <xf numFmtId="166" fontId="6" fillId="0" borderId="0" xfId="0" applyNumberFormat="1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8" fillId="0" borderId="18" xfId="0" applyFont="1" applyBorder="1" applyProtection="1">
      <protection locked="0"/>
    </xf>
    <xf numFmtId="168" fontId="6" fillId="0" borderId="0" xfId="0" applyNumberFormat="1" applyFont="1" applyAlignment="1" applyProtection="1">
      <alignment horizontal="left" vertical="center"/>
      <protection locked="0"/>
    </xf>
    <xf numFmtId="0" fontId="7" fillId="0" borderId="40" xfId="0" applyFont="1" applyBorder="1" applyAlignment="1" applyProtection="1">
      <alignment horizontal="left" vertical="center"/>
      <protection locked="0"/>
    </xf>
    <xf numFmtId="10" fontId="6" fillId="0" borderId="40" xfId="0" applyNumberFormat="1" applyFont="1" applyBorder="1" applyAlignment="1" applyProtection="1">
      <alignment horizontal="left" vertical="center"/>
      <protection locked="0"/>
    </xf>
    <xf numFmtId="166" fontId="6" fillId="0" borderId="40" xfId="0" applyNumberFormat="1" applyFont="1" applyBorder="1" applyAlignment="1" applyProtection="1">
      <alignment horizontal="center"/>
      <protection locked="0"/>
    </xf>
    <xf numFmtId="0" fontId="8" fillId="0" borderId="40" xfId="0" applyFont="1" applyBorder="1" applyProtection="1">
      <protection locked="0"/>
    </xf>
    <xf numFmtId="0" fontId="8" fillId="0" borderId="41" xfId="0" applyFont="1" applyBorder="1" applyProtection="1">
      <protection locked="0"/>
    </xf>
    <xf numFmtId="0" fontId="6" fillId="0" borderId="12" xfId="0" applyFont="1" applyBorder="1" applyProtection="1">
      <protection locked="0"/>
    </xf>
    <xf numFmtId="0" fontId="6" fillId="0" borderId="3" xfId="0" applyFont="1" applyBorder="1" applyProtection="1">
      <protection locked="0"/>
    </xf>
    <xf numFmtId="0" fontId="6" fillId="0" borderId="14" xfId="0" applyFont="1" applyBorder="1" applyProtection="1">
      <protection locked="0"/>
    </xf>
    <xf numFmtId="0" fontId="6" fillId="0" borderId="18" xfId="0" applyFont="1" applyBorder="1" applyProtection="1">
      <protection locked="0"/>
    </xf>
    <xf numFmtId="0" fontId="7" fillId="0" borderId="0" xfId="0" applyFont="1" applyProtection="1">
      <protection locked="0"/>
    </xf>
    <xf numFmtId="0" fontId="6" fillId="0" borderId="8" xfId="0" applyFont="1" applyBorder="1" applyProtection="1">
      <protection locked="0"/>
    </xf>
    <xf numFmtId="0" fontId="6" fillId="0" borderId="41" xfId="0" applyFont="1" applyBorder="1" applyProtection="1">
      <protection locked="0"/>
    </xf>
    <xf numFmtId="0" fontId="7" fillId="0" borderId="40" xfId="0" applyFont="1" applyBorder="1" applyProtection="1">
      <protection locked="0"/>
    </xf>
    <xf numFmtId="0" fontId="6" fillId="0" borderId="29" xfId="0" applyFont="1" applyBorder="1" applyProtection="1">
      <protection locked="0"/>
    </xf>
    <xf numFmtId="0" fontId="6" fillId="0" borderId="0" xfId="0" applyFont="1" applyAlignment="1" applyProtection="1">
      <alignment wrapText="1"/>
      <protection locked="0"/>
    </xf>
    <xf numFmtId="4" fontId="6" fillId="0" borderId="0" xfId="0" applyNumberFormat="1" applyFont="1" applyAlignment="1" applyProtection="1">
      <alignment horizontal="center" vertical="center"/>
      <protection locked="0"/>
    </xf>
    <xf numFmtId="2" fontId="6" fillId="0" borderId="0" xfId="0" applyNumberFormat="1" applyFont="1" applyAlignment="1" applyProtection="1">
      <alignment horizontal="center"/>
      <protection locked="0"/>
    </xf>
    <xf numFmtId="10" fontId="9" fillId="0" borderId="4" xfId="3" applyNumberFormat="1" applyFont="1" applyBorder="1" applyAlignment="1" applyProtection="1">
      <alignment horizontal="center"/>
      <protection locked="0"/>
    </xf>
    <xf numFmtId="10" fontId="9" fillId="0" borderId="4" xfId="3" applyNumberFormat="1" applyFont="1" applyFill="1" applyBorder="1" applyAlignment="1" applyProtection="1">
      <alignment horizontal="center" vertical="center"/>
      <protection locked="0"/>
    </xf>
    <xf numFmtId="10" fontId="9" fillId="0" borderId="4" xfId="3" applyNumberFormat="1" applyFont="1" applyFill="1" applyBorder="1" applyAlignment="1" applyProtection="1">
      <alignment horizontal="center"/>
      <protection locked="0"/>
    </xf>
    <xf numFmtId="10" fontId="9" fillId="0" borderId="3" xfId="3" applyNumberFormat="1" applyFont="1" applyFill="1" applyBorder="1" applyAlignment="1" applyProtection="1">
      <alignment horizontal="center" vertical="center"/>
      <protection locked="0"/>
    </xf>
    <xf numFmtId="10" fontId="9" fillId="0" borderId="3" xfId="3" applyNumberFormat="1" applyFont="1" applyFill="1" applyBorder="1" applyAlignment="1" applyProtection="1">
      <alignment horizontal="center"/>
      <protection locked="0"/>
    </xf>
    <xf numFmtId="0" fontId="9" fillId="3" borderId="7" xfId="0" applyFont="1" applyFill="1" applyBorder="1" applyProtection="1">
      <protection locked="0"/>
    </xf>
    <xf numFmtId="49" fontId="24" fillId="0" borderId="2" xfId="7" applyNumberFormat="1" applyFont="1" applyFill="1" applyBorder="1" applyAlignment="1" applyProtection="1">
      <alignment horizontal="center" vertical="center"/>
      <protection locked="0"/>
    </xf>
    <xf numFmtId="49" fontId="25" fillId="0" borderId="2" xfId="7" applyNumberFormat="1" applyFont="1" applyFill="1" applyBorder="1" applyAlignment="1" applyProtection="1">
      <alignment horizontal="center" vertical="center"/>
      <protection locked="0"/>
    </xf>
    <xf numFmtId="0" fontId="8" fillId="0" borderId="12" xfId="0" applyFont="1" applyBorder="1" applyProtection="1">
      <protection locked="0"/>
    </xf>
    <xf numFmtId="0" fontId="8" fillId="0" borderId="3" xfId="0" applyFont="1" applyBorder="1" applyProtection="1">
      <protection locked="0"/>
    </xf>
    <xf numFmtId="0" fontId="8" fillId="0" borderId="14" xfId="0" applyFont="1" applyBorder="1" applyProtection="1">
      <protection locked="0"/>
    </xf>
    <xf numFmtId="0" fontId="12" fillId="0" borderId="0" xfId="0" applyFont="1" applyProtection="1">
      <protection locked="0"/>
    </xf>
    <xf numFmtId="0" fontId="8" fillId="0" borderId="8" xfId="0" applyFont="1" applyBorder="1" applyProtection="1">
      <protection locked="0"/>
    </xf>
    <xf numFmtId="0" fontId="12" fillId="0" borderId="40" xfId="0" applyFont="1" applyBorder="1" applyProtection="1">
      <protection locked="0"/>
    </xf>
    <xf numFmtId="0" fontId="8" fillId="0" borderId="29" xfId="0" applyFont="1" applyBorder="1" applyProtection="1">
      <protection locked="0"/>
    </xf>
    <xf numFmtId="0" fontId="8" fillId="0" borderId="29" xfId="0" applyFont="1" applyBorder="1" applyAlignment="1" applyProtection="1">
      <alignment horizontal="center"/>
      <protection locked="0"/>
    </xf>
    <xf numFmtId="49" fontId="8" fillId="0" borderId="29" xfId="0" applyNumberFormat="1" applyFont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 vertical="center"/>
      <protection locked="0"/>
    </xf>
    <xf numFmtId="166" fontId="0" fillId="0" borderId="0" xfId="0" applyNumberFormat="1"/>
    <xf numFmtId="44" fontId="0" fillId="0" borderId="0" xfId="4" applyFont="1"/>
    <xf numFmtId="44" fontId="0" fillId="0" borderId="0" xfId="0" applyNumberFormat="1"/>
    <xf numFmtId="0" fontId="9" fillId="0" borderId="8" xfId="0" applyFont="1" applyBorder="1" applyAlignment="1" applyProtection="1">
      <alignment horizontal="center" vertical="center" wrapText="1"/>
      <protection locked="0"/>
    </xf>
    <xf numFmtId="0" fontId="9" fillId="0" borderId="40" xfId="0" applyFont="1" applyBorder="1" applyAlignment="1" applyProtection="1">
      <alignment horizontal="center" vertical="center" wrapText="1"/>
      <protection locked="0"/>
    </xf>
    <xf numFmtId="0" fontId="9" fillId="0" borderId="41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9" fillId="0" borderId="18" xfId="0" applyFont="1" applyBorder="1" applyAlignment="1" applyProtection="1">
      <alignment horizontal="center" wrapText="1"/>
      <protection locked="0"/>
    </xf>
    <xf numFmtId="0" fontId="10" fillId="0" borderId="14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18" xfId="0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18" xfId="0" applyFont="1" applyBorder="1" applyAlignment="1" applyProtection="1">
      <alignment horizontal="center" vertical="center" wrapText="1"/>
      <protection locked="0"/>
    </xf>
    <xf numFmtId="0" fontId="10" fillId="5" borderId="36" xfId="0" applyFont="1" applyFill="1" applyBorder="1" applyAlignment="1">
      <alignment horizontal="left" vertical="center"/>
    </xf>
    <xf numFmtId="0" fontId="10" fillId="5" borderId="33" xfId="0" applyFont="1" applyFill="1" applyBorder="1" applyAlignment="1">
      <alignment horizontal="left" vertical="center"/>
    </xf>
    <xf numFmtId="0" fontId="10" fillId="5" borderId="0" xfId="0" applyFont="1" applyFill="1" applyAlignment="1">
      <alignment horizontal="left" vertical="center"/>
    </xf>
    <xf numFmtId="0" fontId="10" fillId="5" borderId="64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right" vertical="center"/>
    </xf>
    <xf numFmtId="0" fontId="10" fillId="4" borderId="6" xfId="0" applyFont="1" applyFill="1" applyBorder="1" applyAlignment="1">
      <alignment horizontal="right" vertical="center"/>
    </xf>
    <xf numFmtId="0" fontId="10" fillId="4" borderId="11" xfId="0" applyFont="1" applyFill="1" applyBorder="1" applyAlignment="1">
      <alignment horizontal="right" vertical="center"/>
    </xf>
    <xf numFmtId="166" fontId="9" fillId="0" borderId="27" xfId="4" applyNumberFormat="1" applyFont="1" applyFill="1" applyBorder="1" applyAlignment="1" applyProtection="1">
      <alignment horizontal="center" vertical="center"/>
      <protection locked="0"/>
    </xf>
    <xf numFmtId="166" fontId="9" fillId="0" borderId="28" xfId="4" applyNumberFormat="1" applyFont="1" applyFill="1" applyBorder="1" applyAlignment="1" applyProtection="1">
      <alignment horizontal="center" vertical="center"/>
      <protection locked="0"/>
    </xf>
    <xf numFmtId="166" fontId="9" fillId="0" borderId="27" xfId="4" applyNumberFormat="1" applyFont="1" applyBorder="1" applyAlignment="1" applyProtection="1">
      <alignment horizontal="center" vertical="center"/>
      <protection locked="0"/>
    </xf>
    <xf numFmtId="166" fontId="9" fillId="0" borderId="28" xfId="4" applyNumberFormat="1" applyFont="1" applyBorder="1" applyAlignment="1" applyProtection="1">
      <alignment horizontal="center" vertical="center"/>
      <protection locked="0"/>
    </xf>
    <xf numFmtId="0" fontId="10" fillId="5" borderId="55" xfId="0" applyFont="1" applyFill="1" applyBorder="1" applyAlignment="1">
      <alignment horizontal="left" vertical="center"/>
    </xf>
    <xf numFmtId="0" fontId="10" fillId="5" borderId="56" xfId="0" applyFont="1" applyFill="1" applyBorder="1" applyAlignment="1">
      <alignment horizontal="left" vertical="center"/>
    </xf>
    <xf numFmtId="0" fontId="10" fillId="5" borderId="71" xfId="0" applyFont="1" applyFill="1" applyBorder="1" applyAlignment="1">
      <alignment horizontal="left" vertical="center"/>
    </xf>
    <xf numFmtId="166" fontId="9" fillId="0" borderId="59" xfId="0" applyNumberFormat="1" applyFont="1" applyBorder="1" applyAlignment="1" applyProtection="1">
      <alignment horizontal="center" vertical="center"/>
      <protection locked="0"/>
    </xf>
    <xf numFmtId="166" fontId="9" fillId="0" borderId="63" xfId="0" applyNumberFormat="1" applyFont="1" applyBorder="1" applyAlignment="1" applyProtection="1">
      <alignment horizontal="center" vertical="center"/>
      <protection locked="0"/>
    </xf>
    <xf numFmtId="166" fontId="9" fillId="0" borderId="59" xfId="4" applyNumberFormat="1" applyFont="1" applyBorder="1" applyAlignment="1" applyProtection="1">
      <alignment horizontal="center" vertical="center"/>
      <protection locked="0"/>
    </xf>
    <xf numFmtId="166" fontId="9" fillId="0" borderId="63" xfId="4" applyNumberFormat="1" applyFont="1" applyBorder="1" applyAlignment="1" applyProtection="1">
      <alignment horizontal="center" vertical="center"/>
      <protection locked="0"/>
    </xf>
    <xf numFmtId="0" fontId="10" fillId="4" borderId="40" xfId="0" applyFont="1" applyFill="1" applyBorder="1" applyAlignment="1">
      <alignment horizontal="right" vertical="center"/>
    </xf>
    <xf numFmtId="0" fontId="10" fillId="5" borderId="18" xfId="0" applyFont="1" applyFill="1" applyBorder="1" applyAlignment="1">
      <alignment horizontal="left" vertical="center"/>
    </xf>
    <xf numFmtId="166" fontId="9" fillId="0" borderId="27" xfId="0" applyNumberFormat="1" applyFont="1" applyBorder="1" applyAlignment="1" applyProtection="1">
      <alignment horizontal="center" vertical="center"/>
      <protection locked="0"/>
    </xf>
    <xf numFmtId="166" fontId="9" fillId="0" borderId="28" xfId="0" applyNumberFormat="1" applyFont="1" applyBorder="1" applyAlignment="1" applyProtection="1">
      <alignment horizontal="center" vertical="center"/>
      <protection locked="0"/>
    </xf>
    <xf numFmtId="166" fontId="9" fillId="0" borderId="25" xfId="4" applyNumberFormat="1" applyFont="1" applyBorder="1" applyAlignment="1" applyProtection="1">
      <alignment horizontal="center" vertical="center"/>
      <protection locked="0"/>
    </xf>
    <xf numFmtId="166" fontId="9" fillId="0" borderId="26" xfId="4" applyNumberFormat="1" applyFont="1" applyBorder="1" applyAlignment="1" applyProtection="1">
      <alignment horizontal="center" vertical="center"/>
      <protection locked="0"/>
    </xf>
    <xf numFmtId="0" fontId="9" fillId="0" borderId="14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0" fontId="9" fillId="0" borderId="18" xfId="0" applyFont="1" applyBorder="1" applyAlignment="1" applyProtection="1">
      <alignment horizontal="left" vertical="center"/>
      <protection locked="0"/>
    </xf>
    <xf numFmtId="0" fontId="9" fillId="0" borderId="14" xfId="0" quotePrefix="1" applyFont="1" applyBorder="1" applyAlignment="1" applyProtection="1">
      <alignment horizontal="left" vertical="center"/>
      <protection locked="0"/>
    </xf>
    <xf numFmtId="0" fontId="10" fillId="0" borderId="6" xfId="0" applyFont="1" applyBorder="1" applyAlignment="1">
      <alignment horizontal="center" vertical="center"/>
    </xf>
    <xf numFmtId="0" fontId="10" fillId="0" borderId="0" xfId="0" applyFont="1" applyAlignment="1" applyProtection="1">
      <alignment horizontal="left" vertical="center"/>
      <protection locked="0"/>
    </xf>
    <xf numFmtId="0" fontId="22" fillId="0" borderId="12" xfId="0" applyFont="1" applyBorder="1" applyAlignment="1" applyProtection="1">
      <alignment horizontal="center" vertical="center" wrapText="1"/>
      <protection locked="0"/>
    </xf>
    <xf numFmtId="0" fontId="22" fillId="0" borderId="3" xfId="0" applyFont="1" applyBorder="1" applyAlignment="1" applyProtection="1">
      <alignment horizontal="center" vertical="center" wrapText="1"/>
      <protection locked="0"/>
    </xf>
    <xf numFmtId="0" fontId="22" fillId="0" borderId="14" xfId="0" applyFont="1" applyBorder="1" applyAlignment="1" applyProtection="1">
      <alignment horizontal="center" vertical="center" wrapText="1"/>
      <protection locked="0"/>
    </xf>
    <xf numFmtId="0" fontId="22" fillId="0" borderId="18" xfId="0" applyFont="1" applyBorder="1" applyAlignment="1" applyProtection="1">
      <alignment horizontal="center" vertical="center" wrapText="1"/>
      <protection locked="0"/>
    </xf>
    <xf numFmtId="0" fontId="22" fillId="0" borderId="8" xfId="0" applyFont="1" applyBorder="1" applyAlignment="1" applyProtection="1">
      <alignment horizontal="center" vertical="center" wrapText="1"/>
      <protection locked="0"/>
    </xf>
    <xf numFmtId="0" fontId="22" fillId="0" borderId="41" xfId="0" applyFont="1" applyBorder="1" applyAlignment="1" applyProtection="1">
      <alignment horizontal="center" vertical="center" wrapText="1"/>
      <protection locked="0"/>
    </xf>
    <xf numFmtId="0" fontId="28" fillId="0" borderId="29" xfId="0" applyFont="1" applyBorder="1" applyAlignment="1" applyProtection="1">
      <alignment horizontal="center" vertical="center"/>
      <protection locked="0"/>
    </xf>
    <xf numFmtId="0" fontId="28" fillId="0" borderId="3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28" fillId="0" borderId="18" xfId="0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166" fontId="9" fillId="0" borderId="36" xfId="4" applyNumberFormat="1" applyFont="1" applyBorder="1" applyAlignment="1" applyProtection="1">
      <alignment horizontal="center" vertical="center"/>
      <protection locked="0"/>
    </xf>
    <xf numFmtId="166" fontId="9" fillId="0" borderId="38" xfId="4" applyNumberFormat="1" applyFont="1" applyBorder="1" applyAlignment="1" applyProtection="1">
      <alignment horizontal="center" vertical="center"/>
      <protection locked="0"/>
    </xf>
    <xf numFmtId="166" fontId="9" fillId="0" borderId="30" xfId="4" applyNumberFormat="1" applyFont="1" applyBorder="1" applyAlignment="1" applyProtection="1">
      <alignment horizontal="center" vertical="center"/>
      <protection locked="0"/>
    </xf>
    <xf numFmtId="166" fontId="9" fillId="0" borderId="31" xfId="4" applyNumberFormat="1" applyFont="1" applyBorder="1" applyAlignment="1" applyProtection="1">
      <alignment horizontal="center" vertical="center"/>
      <protection locked="0"/>
    </xf>
    <xf numFmtId="166" fontId="9" fillId="0" borderId="27" xfId="4" applyNumberFormat="1" applyFont="1" applyFill="1" applyBorder="1" applyAlignment="1" applyProtection="1">
      <alignment horizontal="center" vertical="center" wrapText="1"/>
      <protection locked="0"/>
    </xf>
    <xf numFmtId="166" fontId="9" fillId="0" borderId="28" xfId="4" applyNumberFormat="1" applyFont="1" applyFill="1" applyBorder="1" applyAlignment="1" applyProtection="1">
      <alignment horizontal="center" vertical="center" wrapText="1"/>
      <protection locked="0"/>
    </xf>
    <xf numFmtId="0" fontId="31" fillId="0" borderId="27" xfId="0" applyFont="1" applyBorder="1" applyAlignment="1">
      <alignment horizontal="center" vertical="center" wrapText="1"/>
    </xf>
    <xf numFmtId="0" fontId="31" fillId="0" borderId="35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right" vertical="center"/>
    </xf>
    <xf numFmtId="0" fontId="7" fillId="5" borderId="15" xfId="0" applyFont="1" applyFill="1" applyBorder="1" applyAlignment="1">
      <alignment horizontal="right" vertical="center"/>
    </xf>
    <xf numFmtId="0" fontId="7" fillId="5" borderId="24" xfId="0" applyFont="1" applyFill="1" applyBorder="1" applyAlignment="1">
      <alignment horizontal="right" vertical="center"/>
    </xf>
    <xf numFmtId="0" fontId="6" fillId="0" borderId="14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7" fillId="0" borderId="12" xfId="0" applyFont="1" applyBorder="1" applyAlignment="1" applyProtection="1">
      <alignment horizontal="center"/>
      <protection locked="0"/>
    </xf>
    <xf numFmtId="0" fontId="7" fillId="0" borderId="29" xfId="0" applyFont="1" applyBorder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7" fillId="0" borderId="1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18" xfId="0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18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6" fillId="0" borderId="18" xfId="0" applyFont="1" applyBorder="1" applyAlignment="1" applyProtection="1">
      <alignment horizontal="left" wrapText="1"/>
      <protection locked="0"/>
    </xf>
    <xf numFmtId="0" fontId="7" fillId="5" borderId="59" xfId="0" applyFont="1" applyFill="1" applyBorder="1" applyAlignment="1">
      <alignment horizontal="right" vertical="center"/>
    </xf>
    <xf numFmtId="0" fontId="7" fillId="5" borderId="44" xfId="0" applyFont="1" applyFill="1" applyBorder="1" applyAlignment="1">
      <alignment horizontal="right" vertical="center"/>
    </xf>
    <xf numFmtId="0" fontId="7" fillId="5" borderId="63" xfId="0" applyFont="1" applyFill="1" applyBorder="1" applyAlignment="1">
      <alignment horizontal="right" vertical="center"/>
    </xf>
    <xf numFmtId="0" fontId="6" fillId="0" borderId="12" xfId="0" applyFont="1" applyBorder="1" applyAlignment="1" applyProtection="1">
      <alignment horizontal="left" vertical="center"/>
      <protection locked="0"/>
    </xf>
    <xf numFmtId="0" fontId="6" fillId="0" borderId="29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40" xfId="0" applyFont="1" applyBorder="1" applyAlignment="1" applyProtection="1">
      <alignment horizontal="center" vertical="center"/>
      <protection locked="0"/>
    </xf>
    <xf numFmtId="0" fontId="6" fillId="0" borderId="41" xfId="0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18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horizontal="center" vertical="center"/>
      <protection locked="0"/>
    </xf>
    <xf numFmtId="0" fontId="7" fillId="0" borderId="27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left" vertical="center"/>
    </xf>
    <xf numFmtId="0" fontId="6" fillId="0" borderId="35" xfId="0" applyFont="1" applyBorder="1" applyAlignment="1">
      <alignment horizontal="left" vertical="center"/>
    </xf>
    <xf numFmtId="0" fontId="6" fillId="0" borderId="28" xfId="0" applyFont="1" applyBorder="1" applyAlignment="1">
      <alignment horizontal="left" vertical="center"/>
    </xf>
    <xf numFmtId="0" fontId="7" fillId="6" borderId="10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6" fillId="0" borderId="27" xfId="0" applyFont="1" applyBorder="1" applyAlignment="1">
      <alignment horizontal="left" vertical="center" wrapText="1"/>
    </xf>
    <xf numFmtId="0" fontId="6" fillId="0" borderId="35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55" xfId="0" applyFont="1" applyBorder="1" applyAlignment="1">
      <alignment horizontal="left" vertical="center" wrapText="1"/>
    </xf>
    <xf numFmtId="0" fontId="6" fillId="0" borderId="56" xfId="0" applyFont="1" applyBorder="1" applyAlignment="1">
      <alignment horizontal="left" vertical="center" wrapText="1"/>
    </xf>
    <xf numFmtId="0" fontId="6" fillId="0" borderId="57" xfId="0" applyFont="1" applyBorder="1" applyAlignment="1">
      <alignment horizontal="left" vertical="center" wrapText="1"/>
    </xf>
    <xf numFmtId="0" fontId="7" fillId="5" borderId="10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15" fillId="4" borderId="10" xfId="10" applyFont="1" applyFill="1" applyBorder="1" applyAlignment="1">
      <alignment horizontal="right" vertical="center"/>
    </xf>
    <xf numFmtId="0" fontId="15" fillId="4" borderId="6" xfId="10" applyFont="1" applyFill="1" applyBorder="1" applyAlignment="1">
      <alignment horizontal="right" vertical="center"/>
    </xf>
    <xf numFmtId="0" fontId="15" fillId="4" borderId="11" xfId="10" applyFont="1" applyFill="1" applyBorder="1" applyAlignment="1">
      <alignment horizontal="right" vertical="center"/>
    </xf>
    <xf numFmtId="0" fontId="15" fillId="0" borderId="8" xfId="10" applyFont="1" applyBorder="1" applyAlignment="1">
      <alignment horizontal="center" vertical="center"/>
    </xf>
    <xf numFmtId="0" fontId="15" fillId="0" borderId="40" xfId="10" applyFont="1" applyBorder="1" applyAlignment="1">
      <alignment horizontal="center" vertical="center"/>
    </xf>
    <xf numFmtId="0" fontId="15" fillId="0" borderId="41" xfId="10" applyFont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40" xfId="0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6" fillId="0" borderId="55" xfId="0" applyFont="1" applyBorder="1" applyAlignment="1">
      <alignment horizontal="left" vertical="center"/>
    </xf>
    <xf numFmtId="0" fontId="6" fillId="0" borderId="56" xfId="0" applyFont="1" applyBorder="1" applyAlignment="1">
      <alignment horizontal="left" vertical="center"/>
    </xf>
    <xf numFmtId="0" fontId="6" fillId="0" borderId="57" xfId="0" applyFont="1" applyBorder="1" applyAlignment="1">
      <alignment horizontal="left" vertical="center"/>
    </xf>
    <xf numFmtId="0" fontId="15" fillId="0" borderId="14" xfId="10" applyFont="1" applyBorder="1" applyAlignment="1">
      <alignment horizontal="center" vertical="center"/>
    </xf>
    <xf numFmtId="0" fontId="15" fillId="0" borderId="0" xfId="10" applyFont="1" applyAlignment="1">
      <alignment horizontal="center" vertical="center"/>
    </xf>
    <xf numFmtId="0" fontId="15" fillId="0" borderId="18" xfId="10" applyFont="1" applyBorder="1" applyAlignment="1">
      <alignment horizontal="center" vertical="center"/>
    </xf>
    <xf numFmtId="0" fontId="7" fillId="5" borderId="10" xfId="0" applyFont="1" applyFill="1" applyBorder="1" applyAlignment="1">
      <alignment horizontal="right" vertical="center"/>
    </xf>
    <xf numFmtId="0" fontId="7" fillId="5" borderId="6" xfId="0" applyFont="1" applyFill="1" applyBorder="1" applyAlignment="1">
      <alignment horizontal="right" vertical="center"/>
    </xf>
    <xf numFmtId="0" fontId="7" fillId="5" borderId="11" xfId="0" applyFont="1" applyFill="1" applyBorder="1" applyAlignment="1">
      <alignment horizontal="right" vertical="center"/>
    </xf>
    <xf numFmtId="0" fontId="15" fillId="6" borderId="10" xfId="10" applyFont="1" applyFill="1" applyBorder="1" applyAlignment="1">
      <alignment horizontal="center" vertical="center"/>
    </xf>
    <xf numFmtId="0" fontId="15" fillId="6" borderId="11" xfId="10" applyFont="1" applyFill="1" applyBorder="1" applyAlignment="1">
      <alignment horizontal="center" vertical="center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center"/>
      <protection locked="0"/>
    </xf>
    <xf numFmtId="166" fontId="15" fillId="5" borderId="10" xfId="4" applyNumberFormat="1" applyFont="1" applyFill="1" applyBorder="1" applyAlignment="1">
      <alignment horizontal="center"/>
    </xf>
    <xf numFmtId="166" fontId="15" fillId="5" borderId="11" xfId="4" applyNumberFormat="1" applyFont="1" applyFill="1" applyBorder="1" applyAlignment="1">
      <alignment horizontal="center"/>
    </xf>
    <xf numFmtId="0" fontId="15" fillId="6" borderId="12" xfId="10" applyFont="1" applyFill="1" applyBorder="1" applyAlignment="1">
      <alignment horizontal="center" vertical="center"/>
    </xf>
    <xf numFmtId="0" fontId="15" fillId="6" borderId="3" xfId="10" applyFont="1" applyFill="1" applyBorder="1" applyAlignment="1">
      <alignment horizontal="center" vertical="center"/>
    </xf>
    <xf numFmtId="0" fontId="14" fillId="0" borderId="10" xfId="10" applyFont="1" applyBorder="1" applyAlignment="1">
      <alignment horizontal="center" vertical="center"/>
    </xf>
    <xf numFmtId="0" fontId="14" fillId="0" borderId="6" xfId="10" applyFont="1" applyBorder="1" applyAlignment="1">
      <alignment horizontal="center" vertical="center"/>
    </xf>
    <xf numFmtId="43" fontId="14" fillId="0" borderId="10" xfId="7" applyFont="1" applyBorder="1" applyAlignment="1">
      <alignment horizontal="center" vertical="center"/>
    </xf>
    <xf numFmtId="43" fontId="14" fillId="0" borderId="11" xfId="7" applyFont="1" applyBorder="1" applyAlignment="1">
      <alignment horizontal="center" vertical="center"/>
    </xf>
    <xf numFmtId="0" fontId="15" fillId="4" borderId="14" xfId="10" applyFont="1" applyFill="1" applyBorder="1" applyAlignment="1">
      <alignment horizontal="right" vertical="center"/>
    </xf>
    <xf numFmtId="0" fontId="15" fillId="4" borderId="0" xfId="10" applyFont="1" applyFill="1" applyAlignment="1">
      <alignment horizontal="right" vertical="center"/>
    </xf>
    <xf numFmtId="0" fontId="15" fillId="4" borderId="18" xfId="10" applyFont="1" applyFill="1" applyBorder="1" applyAlignment="1">
      <alignment horizontal="right" vertical="center"/>
    </xf>
    <xf numFmtId="44" fontId="14" fillId="0" borderId="30" xfId="4" applyFont="1" applyBorder="1" applyAlignment="1">
      <alignment vertical="center"/>
    </xf>
    <xf numFmtId="44" fontId="14" fillId="0" borderId="31" xfId="4" applyFont="1" applyBorder="1" applyAlignment="1">
      <alignment vertical="center"/>
    </xf>
    <xf numFmtId="44" fontId="14" fillId="0" borderId="27" xfId="4" applyFont="1" applyBorder="1" applyAlignment="1">
      <alignment horizontal="center" vertical="center"/>
    </xf>
    <xf numFmtId="44" fontId="14" fillId="0" borderId="28" xfId="4" applyFont="1" applyBorder="1" applyAlignment="1">
      <alignment horizontal="center" vertical="center"/>
    </xf>
    <xf numFmtId="164" fontId="14" fillId="0" borderId="25" xfId="11" applyFont="1" applyBorder="1" applyAlignment="1">
      <alignment horizontal="center" vertical="center"/>
    </xf>
    <xf numFmtId="164" fontId="14" fillId="0" borderId="26" xfId="1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center"/>
    </xf>
    <xf numFmtId="0" fontId="16" fillId="0" borderId="0" xfId="0" applyFont="1" applyAlignment="1" applyProtection="1">
      <alignment horizontal="center"/>
      <protection locked="0"/>
    </xf>
    <xf numFmtId="0" fontId="16" fillId="0" borderId="18" xfId="0" applyFont="1" applyBorder="1" applyAlignment="1" applyProtection="1">
      <alignment horizontal="center"/>
      <protection locked="0"/>
    </xf>
    <xf numFmtId="168" fontId="6" fillId="0" borderId="40" xfId="0" applyNumberFormat="1" applyFont="1" applyBorder="1" applyAlignment="1" applyProtection="1">
      <alignment horizontal="left"/>
      <protection locked="0"/>
    </xf>
    <xf numFmtId="168" fontId="6" fillId="0" borderId="41" xfId="0" applyNumberFormat="1" applyFont="1" applyBorder="1" applyAlignment="1" applyProtection="1">
      <alignment horizontal="left"/>
      <protection locked="0"/>
    </xf>
    <xf numFmtId="0" fontId="7" fillId="2" borderId="1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19" fillId="0" borderId="29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wrapText="1"/>
    </xf>
    <xf numFmtId="0" fontId="21" fillId="0" borderId="18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0" fillId="0" borderId="6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1" fillId="0" borderId="6" xfId="0" applyFont="1" applyBorder="1"/>
    <xf numFmtId="0" fontId="21" fillId="0" borderId="14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1" fillId="0" borderId="18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justify" vertical="top" wrapText="1"/>
    </xf>
    <xf numFmtId="0" fontId="21" fillId="0" borderId="0" xfId="0" applyFont="1" applyAlignment="1">
      <alignment horizontal="justify" vertical="top" wrapText="1"/>
    </xf>
    <xf numFmtId="0" fontId="21" fillId="0" borderId="18" xfId="0" applyFont="1" applyBorder="1" applyAlignment="1">
      <alignment horizontal="justify" vertical="top" wrapText="1"/>
    </xf>
    <xf numFmtId="0" fontId="20" fillId="0" borderId="14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18" xfId="0" applyFont="1" applyBorder="1" applyAlignment="1">
      <alignment horizontal="center"/>
    </xf>
    <xf numFmtId="0" fontId="21" fillId="0" borderId="14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18" xfId="0" applyFont="1" applyBorder="1" applyAlignment="1">
      <alignment horizontal="center"/>
    </xf>
    <xf numFmtId="0" fontId="21" fillId="0" borderId="14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8" fillId="0" borderId="40" xfId="0" applyFont="1" applyBorder="1" applyAlignment="1" applyProtection="1">
      <alignment horizontal="left"/>
      <protection locked="0"/>
    </xf>
    <xf numFmtId="0" fontId="8" fillId="0" borderId="41" xfId="0" applyFont="1" applyBorder="1" applyAlignment="1" applyProtection="1">
      <alignment horizontal="left"/>
      <protection locked="0"/>
    </xf>
    <xf numFmtId="0" fontId="13" fillId="2" borderId="2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8" fillId="0" borderId="0" xfId="0" applyFont="1" applyAlignment="1" applyProtection="1">
      <alignment horizontal="left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8" fillId="0" borderId="18" xfId="0" applyFont="1" applyBorder="1" applyAlignment="1" applyProtection="1">
      <alignment horizontal="left" vertical="top" wrapText="1"/>
      <protection locked="0"/>
    </xf>
    <xf numFmtId="0" fontId="12" fillId="0" borderId="29" xfId="0" applyFont="1" applyBorder="1" applyAlignment="1" applyProtection="1">
      <alignment horizontal="center"/>
      <protection locked="0"/>
    </xf>
    <xf numFmtId="0" fontId="12" fillId="0" borderId="3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2" fillId="0" borderId="18" xfId="0" applyFont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8" fillId="0" borderId="18" xfId="0" applyFont="1" applyBorder="1" applyAlignment="1" applyProtection="1">
      <alignment horizontal="left" wrapText="1"/>
      <protection locked="0"/>
    </xf>
    <xf numFmtId="10" fontId="8" fillId="0" borderId="10" xfId="3" applyNumberFormat="1" applyFont="1" applyFill="1" applyBorder="1" applyAlignment="1">
      <alignment horizontal="left" vertical="center"/>
    </xf>
    <xf numFmtId="10" fontId="8" fillId="0" borderId="6" xfId="3" applyNumberFormat="1" applyFont="1" applyFill="1" applyBorder="1" applyAlignment="1">
      <alignment horizontal="left" vertical="center"/>
    </xf>
    <xf numFmtId="10" fontId="8" fillId="0" borderId="11" xfId="3" applyNumberFormat="1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center" vertical="center"/>
    </xf>
    <xf numFmtId="0" fontId="12" fillId="5" borderId="6" xfId="0" applyFont="1" applyFill="1" applyBorder="1" applyAlignment="1">
      <alignment horizontal="center" vertical="center"/>
    </xf>
    <xf numFmtId="0" fontId="12" fillId="5" borderId="11" xfId="0" applyFont="1" applyFill="1" applyBorder="1" applyAlignment="1">
      <alignment horizontal="center" vertical="center"/>
    </xf>
    <xf numFmtId="10" fontId="12" fillId="0" borderId="12" xfId="3" applyNumberFormat="1" applyFont="1" applyFill="1" applyBorder="1" applyAlignment="1">
      <alignment horizontal="left" vertical="center"/>
    </xf>
    <xf numFmtId="10" fontId="12" fillId="0" borderId="29" xfId="3" applyNumberFormat="1" applyFont="1" applyFill="1" applyBorder="1" applyAlignment="1">
      <alignment horizontal="left" vertical="center"/>
    </xf>
    <xf numFmtId="10" fontId="12" fillId="0" borderId="3" xfId="3" applyNumberFormat="1" applyFont="1" applyFill="1" applyBorder="1" applyAlignment="1">
      <alignment horizontal="left" vertical="center"/>
    </xf>
    <xf numFmtId="44" fontId="8" fillId="0" borderId="4" xfId="3" applyNumberFormat="1" applyFont="1" applyFill="1" applyBorder="1" applyAlignment="1">
      <alignment horizontal="center" vertical="center"/>
    </xf>
    <xf numFmtId="44" fontId="8" fillId="0" borderId="7" xfId="3" applyNumberFormat="1" applyFont="1" applyFill="1" applyBorder="1" applyAlignment="1">
      <alignment horizontal="center" vertical="center"/>
    </xf>
    <xf numFmtId="44" fontId="8" fillId="0" borderId="1" xfId="3" applyNumberFormat="1" applyFont="1" applyFill="1" applyBorder="1" applyAlignment="1">
      <alignment horizontal="center" vertical="center"/>
    </xf>
    <xf numFmtId="10" fontId="8" fillId="0" borderId="4" xfId="3" applyNumberFormat="1" applyFont="1" applyBorder="1" applyAlignment="1">
      <alignment horizontal="center" vertical="center"/>
    </xf>
    <xf numFmtId="10" fontId="8" fillId="0" borderId="7" xfId="3" applyNumberFormat="1" applyFont="1" applyBorder="1" applyAlignment="1">
      <alignment horizontal="center" vertical="center"/>
    </xf>
    <xf numFmtId="10" fontId="8" fillId="0" borderId="1" xfId="3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 applyProtection="1">
      <alignment horizontal="left" vertical="center"/>
      <protection locked="0"/>
    </xf>
  </cellXfs>
  <cellStyles count="34">
    <cellStyle name="Moeda" xfId="4" builtinId="4"/>
    <cellStyle name="Moeda 2" xfId="2" xr:uid="{00000000-0005-0000-0000-000001000000}"/>
    <cellStyle name="Moeda 2 2" xfId="8" xr:uid="{00000000-0005-0000-0000-000002000000}"/>
    <cellStyle name="Moeda 2 3" xfId="30" xr:uid="{00000000-0005-0000-0000-000003000000}"/>
    <cellStyle name="Moeda 3" xfId="9" xr:uid="{00000000-0005-0000-0000-000004000000}"/>
    <cellStyle name="Moeda 3 2" xfId="24" xr:uid="{00000000-0005-0000-0000-000005000000}"/>
    <cellStyle name="Moeda 3 3" xfId="22" xr:uid="{00000000-0005-0000-0000-000006000000}"/>
    <cellStyle name="Moeda 3 4" xfId="18" xr:uid="{00000000-0005-0000-0000-000007000000}"/>
    <cellStyle name="Moeda 3 5" xfId="28" xr:uid="{00000000-0005-0000-0000-000008000000}"/>
    <cellStyle name="Moeda 4" xfId="11" xr:uid="{00000000-0005-0000-0000-000009000000}"/>
    <cellStyle name="Moeda 5" xfId="14" xr:uid="{00000000-0005-0000-0000-00000A000000}"/>
    <cellStyle name="Moeda 5 2" xfId="23" xr:uid="{00000000-0005-0000-0000-00000B000000}"/>
    <cellStyle name="Moeda 5 3" xfId="19" xr:uid="{00000000-0005-0000-0000-00000C000000}"/>
    <cellStyle name="Moeda 6" xfId="21" xr:uid="{00000000-0005-0000-0000-00000D000000}"/>
    <cellStyle name="Moeda 7" xfId="16" xr:uid="{00000000-0005-0000-0000-00000E000000}"/>
    <cellStyle name="Moeda 8" xfId="26" xr:uid="{00000000-0005-0000-0000-00000F000000}"/>
    <cellStyle name="Moeda 9" xfId="32" xr:uid="{00000000-0005-0000-0000-000010000000}"/>
    <cellStyle name="Normal" xfId="0" builtinId="0"/>
    <cellStyle name="Normal 2" xfId="12" xr:uid="{00000000-0005-0000-0000-000012000000}"/>
    <cellStyle name="Normal 3" xfId="1" xr:uid="{00000000-0005-0000-0000-000013000000}"/>
    <cellStyle name="Normal 4" xfId="5" xr:uid="{00000000-0005-0000-0000-000014000000}"/>
    <cellStyle name="Normal 5" xfId="10" xr:uid="{00000000-0005-0000-0000-000015000000}"/>
    <cellStyle name="Porcentagem" xfId="3" builtinId="5"/>
    <cellStyle name="Porcentagem 2" xfId="13" xr:uid="{00000000-0005-0000-0000-000017000000}"/>
    <cellStyle name="Porcentagem 2 2" xfId="31" xr:uid="{00000000-0005-0000-0000-000018000000}"/>
    <cellStyle name="Vírgula" xfId="7" builtinId="3"/>
    <cellStyle name="Vírgula 2" xfId="15" xr:uid="{00000000-0005-0000-0000-00001A000000}"/>
    <cellStyle name="Vírgula 2 2" xfId="20" xr:uid="{00000000-0005-0000-0000-00001B000000}"/>
    <cellStyle name="Vírgula 2 3" xfId="27" xr:uid="{00000000-0005-0000-0000-00001C000000}"/>
    <cellStyle name="Vírgula 3" xfId="25" xr:uid="{00000000-0005-0000-0000-00001D000000}"/>
    <cellStyle name="Vírgula 4" xfId="17" xr:uid="{00000000-0005-0000-0000-00001E000000}"/>
    <cellStyle name="Vírgula 5" xfId="6" xr:uid="{00000000-0005-0000-0000-00001F000000}"/>
    <cellStyle name="Vírgula 6" xfId="29" xr:uid="{00000000-0005-0000-0000-000020000000}"/>
    <cellStyle name="Vírgula 7" xfId="33" xr:uid="{00000000-0005-0000-0000-000021000000}"/>
  </cellStyles>
  <dxfs count="12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00B0F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40341</xdr:colOff>
      <xdr:row>3</xdr:row>
      <xdr:rowOff>67235</xdr:rowOff>
    </xdr:from>
    <xdr:to>
      <xdr:col>9</xdr:col>
      <xdr:colOff>696955</xdr:colOff>
      <xdr:row>9</xdr:row>
      <xdr:rowOff>89647</xdr:rowOff>
    </xdr:to>
    <xdr:pic>
      <xdr:nvPicPr>
        <xdr:cNvPr id="4" name="Imagem 3" descr="Ícone&#10;&#10;Descrição gerada automaticamente">
          <a:extLst>
            <a:ext uri="{FF2B5EF4-FFF2-40B4-BE49-F238E27FC236}">
              <a16:creationId xmlns:a16="http://schemas.microsoft.com/office/drawing/2014/main" id="{B08A7BA3-FE5F-BDCA-12A6-81F507873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6012" y="605117"/>
          <a:ext cx="2664708" cy="11519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314326</xdr:colOff>
      <xdr:row>2</xdr:row>
      <xdr:rowOff>62509</xdr:rowOff>
    </xdr:from>
    <xdr:to>
      <xdr:col>4</xdr:col>
      <xdr:colOff>2333625</xdr:colOff>
      <xdr:row>10</xdr:row>
      <xdr:rowOff>178274</xdr:rowOff>
    </xdr:to>
    <xdr:pic>
      <xdr:nvPicPr>
        <xdr:cNvPr id="3" name="Imagem 2" descr="Nenhuma descrição de foto disponível.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6288" y="494797"/>
          <a:ext cx="2019299" cy="2035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165650</xdr:rowOff>
    </xdr:from>
    <xdr:to>
      <xdr:col>2</xdr:col>
      <xdr:colOff>877957</xdr:colOff>
      <xdr:row>10</xdr:row>
      <xdr:rowOff>124238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88063"/>
          <a:ext cx="1615109" cy="161510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190500</xdr:colOff>
      <xdr:row>1</xdr:row>
      <xdr:rowOff>161925</xdr:rowOff>
    </xdr:from>
    <xdr:to>
      <xdr:col>2</xdr:col>
      <xdr:colOff>1857375</xdr:colOff>
      <xdr:row>9</xdr:row>
      <xdr:rowOff>74053</xdr:rowOff>
    </xdr:to>
    <xdr:pic>
      <xdr:nvPicPr>
        <xdr:cNvPr id="2" name="Imagem 1" descr="Nenhuma descrição de foto disponível.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638" b="11064"/>
        <a:stretch/>
      </xdr:blipFill>
      <xdr:spPr bwMode="auto">
        <a:xfrm>
          <a:off x="800100" y="381000"/>
          <a:ext cx="2028825" cy="15885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60007</xdr:colOff>
      <xdr:row>3</xdr:row>
      <xdr:rowOff>171450</xdr:rowOff>
    </xdr:from>
    <xdr:to>
      <xdr:col>2</xdr:col>
      <xdr:colOff>706121</xdr:colOff>
      <xdr:row>9</xdr:row>
      <xdr:rowOff>62230</xdr:rowOff>
    </xdr:to>
    <xdr:pic>
      <xdr:nvPicPr>
        <xdr:cNvPr id="2" name="Imagem 1" descr="https://superpublicidade.com.br/wp-content/uploads/2019/12/Prefeitura-Catalao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" y="800100"/>
          <a:ext cx="1884364" cy="1567180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384175</xdr:colOff>
      <xdr:row>36</xdr:row>
      <xdr:rowOff>185736</xdr:rowOff>
    </xdr:from>
    <xdr:ext cx="65" cy="176587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993775" y="9053511"/>
          <a:ext cx="65" cy="176587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lIns="0" tIns="0" rIns="0" bIns="0" rtlCol="0" anchor="t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pt-BR" sz="1200" b="1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 Narrow" panose="020B0606020202030204" pitchFamily="34" charset="0"/>
            <a:ea typeface="+mn-ea"/>
            <a:cs typeface="+mn-cs"/>
          </a:endParaRPr>
        </a:p>
      </xdr:txBody>
    </xdr:sp>
    <xdr:clientData/>
  </xdr:oneCellAnchor>
  <xdr:oneCellAnchor>
    <xdr:from>
      <xdr:col>1</xdr:col>
      <xdr:colOff>98424</xdr:colOff>
      <xdr:row>36</xdr:row>
      <xdr:rowOff>177799</xdr:rowOff>
    </xdr:from>
    <xdr:ext cx="3370474" cy="38446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 txBox="1"/>
          </xdr:nvSpPr>
          <xdr:spPr>
            <a:xfrm>
              <a:off x="708024" y="9045574"/>
              <a:ext cx="3370474" cy="384464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kumimoji="0" lang="pt-BR" sz="1200" b="1" i="0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𝐁𝐃𝐈</m:t>
                    </m:r>
                    <m:r>
                      <a:rPr kumimoji="0" lang="pt-BR" sz="1200" b="1" i="0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 </m:t>
                    </m:r>
                    <m:f>
                      <m:fPr>
                        <m:ctrlPr>
                          <a:rPr kumimoji="0" lang="pt-BR" sz="12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kumimoji="0" lang="pt-BR" sz="12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kumimoji="0" lang="pt-BR" sz="12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𝟏</m:t>
                        </m:r>
                        <m:r>
                          <a:rPr kumimoji="0" lang="pt-BR" sz="12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kumimoji="0" lang="pt-BR" sz="12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𝑨𝑪</m:t>
                        </m:r>
                        <m:r>
                          <a:rPr kumimoji="0" lang="pt-BR" sz="12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kumimoji="0" lang="pt-BR" sz="12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𝑺</m:t>
                        </m:r>
                        <m:r>
                          <a:rPr kumimoji="0" lang="pt-BR" sz="12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kumimoji="0" lang="pt-BR" sz="12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𝑹</m:t>
                        </m:r>
                        <m:r>
                          <a:rPr kumimoji="0" lang="pt-BR" sz="12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kumimoji="0" lang="pt-BR" sz="12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𝑮</m:t>
                        </m:r>
                        <m:r>
                          <a:rPr kumimoji="0" lang="pt-BR" sz="12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)(</m:t>
                        </m:r>
                        <m:r>
                          <a:rPr kumimoji="0" lang="pt-BR" sz="12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𝟏</m:t>
                        </m:r>
                        <m:r>
                          <a:rPr kumimoji="0" lang="pt-BR" sz="12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kumimoji="0" lang="pt-BR" sz="12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𝑫𝑭</m:t>
                        </m:r>
                        <m:r>
                          <a:rPr kumimoji="0" lang="pt-BR" sz="12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)(</m:t>
                        </m:r>
                        <m:r>
                          <a:rPr kumimoji="0" lang="pt-BR" sz="12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𝟏</m:t>
                        </m:r>
                        <m:r>
                          <a:rPr kumimoji="0" lang="pt-BR" sz="12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kumimoji="0" lang="pt-BR" sz="12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𝑳</m:t>
                        </m:r>
                        <m:r>
                          <a:rPr kumimoji="0" lang="pt-BR" sz="12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num>
                      <m:den>
                        <m:r>
                          <a:rPr kumimoji="0" lang="pt-BR" sz="12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(</m:t>
                        </m:r>
                        <m:r>
                          <a:rPr kumimoji="0" lang="pt-BR" sz="12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𝟏</m:t>
                        </m:r>
                        <m:r>
                          <a:rPr kumimoji="0" lang="pt-BR" sz="12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+</m:t>
                        </m:r>
                        <m:r>
                          <a:rPr kumimoji="0" lang="pt-BR" sz="12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𝑰</m:t>
                        </m:r>
                        <m:r>
                          <a:rPr kumimoji="0" lang="pt-BR" sz="1200" b="1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)</m:t>
                        </m:r>
                      </m:den>
                    </m:f>
                    <m:r>
                      <a:rPr kumimoji="0" lang="pt-BR" sz="1200" b="1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−</m:t>
                    </m:r>
                    <m:r>
                      <a:rPr kumimoji="0" lang="pt-BR" sz="1200" b="1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𝟏</m:t>
                    </m:r>
                  </m:oMath>
                </m:oMathPara>
              </a14:m>
              <a:endParaRPr kumimoji="0" lang="pt-B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 Narrow" panose="020B0606020202030204" pitchFamily="34" charset="0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4" name="CaixaDeTexto 3"/>
            <xdr:cNvSpPr txBox="1"/>
          </xdr:nvSpPr>
          <xdr:spPr>
            <a:xfrm>
              <a:off x="708024" y="9045574"/>
              <a:ext cx="3370474" cy="384464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pt-BR" sz="1200" b="1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𝐁𝐃𝐈=  ((𝟏+𝑨𝑪+𝑺+𝑹+𝑮)(𝟏+𝑫𝑭)(𝟏+𝑳))/((𝟏+𝑰))−𝟏</a:t>
              </a:r>
              <a:endParaRPr kumimoji="0" lang="pt-BR" sz="1200" b="1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Arial Narrow" panose="020B0606020202030204" pitchFamily="34" charset="0"/>
                <a:ea typeface="+mn-ea"/>
                <a:cs typeface="+mn-cs"/>
              </a:endParaRPr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53658</xdr:colOff>
      <xdr:row>2</xdr:row>
      <xdr:rowOff>144781</xdr:rowOff>
    </xdr:from>
    <xdr:to>
      <xdr:col>2</xdr:col>
      <xdr:colOff>1186390</xdr:colOff>
      <xdr:row>7</xdr:row>
      <xdr:rowOff>365125</xdr:rowOff>
    </xdr:to>
    <xdr:pic>
      <xdr:nvPicPr>
        <xdr:cNvPr id="3" name="Imagem 2" descr="https://superpublicidade.com.br/wp-content/uploads/2019/12/Prefeitura-Catalao.pn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658" y="351156"/>
          <a:ext cx="1497857" cy="1252219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0.53\PROCESSOS%20-%20EM%20AN&#193;LISE\PIRES%20BELO\PRA&#199;A\CD\OR&#199;AMENTO%20PRA&#199;A%20PIRES%20BE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MEMÓRIA DE CÁLCULO"/>
      <sheetName val="BDI"/>
      <sheetName val="CRONOGRAMA"/>
      <sheetName val="COMPOSIÇÃO"/>
    </sheetNames>
    <sheetDataSet>
      <sheetData sheetId="0" refreshError="1">
        <row r="1">
          <cell r="C1" t="str">
            <v>PREFEITURA MUNICIPAL DE CATALÃO</v>
          </cell>
        </row>
        <row r="3">
          <cell r="C3" t="str">
            <v>SETOR</v>
          </cell>
        </row>
        <row r="4">
          <cell r="C4" t="str">
            <v>OBJETO</v>
          </cell>
        </row>
        <row r="5">
          <cell r="C5" t="str">
            <v>PROCESSO</v>
          </cell>
        </row>
        <row r="6">
          <cell r="C6" t="str">
            <v>ENDEREÇO</v>
          </cell>
        </row>
        <row r="7">
          <cell r="C7" t="str">
            <v>TABELAS</v>
          </cell>
        </row>
        <row r="9">
          <cell r="C9" t="str">
            <v xml:space="preserve">DATA 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O206"/>
  <sheetViews>
    <sheetView showGridLines="0" tabSelected="1" topLeftCell="B170" zoomScale="85" zoomScaleNormal="85" workbookViewId="0">
      <selection activeCell="B197" sqref="B197:J197"/>
    </sheetView>
  </sheetViews>
  <sheetFormatPr defaultColWidth="9.109375" defaultRowHeight="13.8" x14ac:dyDescent="0.25"/>
  <cols>
    <col min="1" max="1" width="2.6640625" style="132" customWidth="1"/>
    <col min="2" max="2" width="4.6640625" style="384" bestFit="1" customWidth="1"/>
    <col min="3" max="3" width="11.44140625" style="384" bestFit="1" customWidth="1"/>
    <col min="4" max="4" width="9.88671875" style="384" bestFit="1" customWidth="1"/>
    <col min="5" max="5" width="96" style="383" bestFit="1" customWidth="1"/>
    <col min="6" max="6" width="11.88671875" style="473" customWidth="1"/>
    <col min="7" max="7" width="5.33203125" style="384" bestFit="1" customWidth="1"/>
    <col min="8" max="10" width="14.6640625" style="252" bestFit="1" customWidth="1"/>
    <col min="11" max="11" width="13.88671875" style="132" bestFit="1" customWidth="1"/>
    <col min="12" max="13" width="6" style="132" bestFit="1" customWidth="1"/>
    <col min="14" max="16384" width="9.109375" style="132"/>
  </cols>
  <sheetData>
    <row r="2" spans="1:10" x14ac:dyDescent="0.25">
      <c r="B2" s="616" t="s">
        <v>0</v>
      </c>
      <c r="C2" s="617"/>
      <c r="D2" s="622" t="s">
        <v>522</v>
      </c>
      <c r="E2" s="622"/>
      <c r="F2" s="622"/>
      <c r="G2" s="622"/>
      <c r="H2" s="622"/>
      <c r="I2" s="622"/>
      <c r="J2" s="623"/>
    </row>
    <row r="3" spans="1:10" x14ac:dyDescent="0.25">
      <c r="B3" s="618"/>
      <c r="C3" s="619"/>
      <c r="D3" s="624"/>
      <c r="E3" s="624"/>
      <c r="F3" s="624"/>
      <c r="G3" s="624"/>
      <c r="H3" s="624"/>
      <c r="I3" s="624"/>
      <c r="J3" s="625"/>
    </row>
    <row r="4" spans="1:10" x14ac:dyDescent="0.25">
      <c r="B4" s="618"/>
      <c r="C4" s="619"/>
      <c r="D4" s="493" t="s">
        <v>24</v>
      </c>
      <c r="E4" s="494" t="s">
        <v>0</v>
      </c>
      <c r="F4" s="495"/>
      <c r="G4" s="495"/>
      <c r="H4" s="496"/>
      <c r="I4" s="496"/>
      <c r="J4" s="497"/>
    </row>
    <row r="5" spans="1:10" ht="14.25" customHeight="1" x14ac:dyDescent="0.25">
      <c r="B5" s="618"/>
      <c r="C5" s="619"/>
      <c r="D5" s="493" t="s">
        <v>26</v>
      </c>
      <c r="E5" s="494" t="s">
        <v>459</v>
      </c>
      <c r="F5" s="488"/>
      <c r="G5" s="488"/>
      <c r="H5" s="496"/>
      <c r="I5" s="496"/>
      <c r="J5" s="497"/>
    </row>
    <row r="6" spans="1:10" x14ac:dyDescent="0.25">
      <c r="B6" s="618"/>
      <c r="C6" s="619"/>
      <c r="D6" s="493" t="s">
        <v>25</v>
      </c>
      <c r="E6" s="498">
        <v>2024004204</v>
      </c>
      <c r="F6" s="488"/>
      <c r="G6" s="488"/>
      <c r="H6" s="491"/>
      <c r="I6" s="496"/>
      <c r="J6" s="497"/>
    </row>
    <row r="7" spans="1:10" x14ac:dyDescent="0.25">
      <c r="B7" s="618"/>
      <c r="C7" s="619"/>
      <c r="D7" s="493" t="s">
        <v>27</v>
      </c>
      <c r="E7" s="494" t="s">
        <v>432</v>
      </c>
      <c r="F7" s="488"/>
      <c r="G7" s="488"/>
      <c r="H7" s="496"/>
      <c r="I7" s="496"/>
      <c r="J7" s="497"/>
    </row>
    <row r="8" spans="1:10" ht="16.5" customHeight="1" x14ac:dyDescent="0.25">
      <c r="B8" s="618"/>
      <c r="C8" s="619"/>
      <c r="D8" s="615" t="s">
        <v>28</v>
      </c>
      <c r="E8" s="494" t="s">
        <v>600</v>
      </c>
      <c r="F8" s="488"/>
      <c r="G8" s="488"/>
      <c r="H8" s="499"/>
      <c r="I8" s="499"/>
      <c r="J8" s="497"/>
    </row>
    <row r="9" spans="1:10" ht="16.5" customHeight="1" x14ac:dyDescent="0.25">
      <c r="B9" s="618"/>
      <c r="C9" s="619"/>
      <c r="D9" s="615"/>
      <c r="E9" s="626" t="s">
        <v>700</v>
      </c>
      <c r="F9" s="626"/>
      <c r="G9" s="626"/>
      <c r="H9" s="499"/>
      <c r="I9" s="499"/>
      <c r="J9" s="497"/>
    </row>
    <row r="10" spans="1:10" ht="16.5" customHeight="1" x14ac:dyDescent="0.25">
      <c r="B10" s="618"/>
      <c r="C10" s="619"/>
      <c r="D10" s="615"/>
      <c r="E10" s="500" t="s">
        <v>601</v>
      </c>
      <c r="F10" s="488"/>
      <c r="G10" s="488"/>
      <c r="H10" s="499"/>
      <c r="I10" s="499"/>
      <c r="J10" s="497"/>
    </row>
    <row r="11" spans="1:10" ht="16.5" customHeight="1" x14ac:dyDescent="0.25">
      <c r="B11" s="618"/>
      <c r="C11" s="619"/>
      <c r="D11" s="493"/>
      <c r="E11" s="500" t="s">
        <v>606</v>
      </c>
      <c r="F11" s="488"/>
      <c r="G11" s="488"/>
      <c r="H11" s="499"/>
      <c r="I11" s="499"/>
      <c r="J11" s="497"/>
    </row>
    <row r="12" spans="1:10" x14ac:dyDescent="0.25">
      <c r="B12" s="618"/>
      <c r="C12" s="619"/>
      <c r="D12" s="493" t="s">
        <v>29</v>
      </c>
      <c r="E12" s="501" t="s">
        <v>683</v>
      </c>
      <c r="F12" s="488"/>
      <c r="G12" s="488"/>
      <c r="H12" s="496"/>
      <c r="I12" s="496"/>
      <c r="J12" s="497"/>
    </row>
    <row r="13" spans="1:10" x14ac:dyDescent="0.25">
      <c r="B13" s="620"/>
      <c r="C13" s="621"/>
      <c r="D13" s="502" t="s">
        <v>21</v>
      </c>
      <c r="E13" s="503">
        <v>0.24729999999999999</v>
      </c>
      <c r="F13" s="504"/>
      <c r="G13" s="504"/>
      <c r="H13" s="505"/>
      <c r="I13" s="506"/>
      <c r="J13" s="507"/>
    </row>
    <row r="14" spans="1:10" x14ac:dyDescent="0.25">
      <c r="B14" s="614"/>
      <c r="C14" s="614"/>
      <c r="D14" s="614"/>
      <c r="E14" s="614"/>
      <c r="F14" s="614"/>
      <c r="G14" s="614"/>
      <c r="H14" s="614"/>
      <c r="I14" s="614"/>
      <c r="J14" s="614"/>
    </row>
    <row r="15" spans="1:10" x14ac:dyDescent="0.25">
      <c r="A15" s="385"/>
      <c r="B15" s="386" t="s">
        <v>1</v>
      </c>
      <c r="C15" s="371" t="s">
        <v>22</v>
      </c>
      <c r="D15" s="371" t="s">
        <v>23</v>
      </c>
      <c r="E15" s="387" t="s">
        <v>2</v>
      </c>
      <c r="F15" s="388" t="s">
        <v>3</v>
      </c>
      <c r="G15" s="371" t="s">
        <v>4</v>
      </c>
      <c r="H15" s="257" t="s">
        <v>5</v>
      </c>
      <c r="I15" s="258" t="s">
        <v>6</v>
      </c>
      <c r="J15" s="258" t="s">
        <v>7</v>
      </c>
    </row>
    <row r="16" spans="1:10" x14ac:dyDescent="0.25">
      <c r="A16" s="385"/>
      <c r="B16" s="389">
        <v>1</v>
      </c>
      <c r="C16" s="390" t="s">
        <v>8</v>
      </c>
      <c r="D16" s="391">
        <v>20000</v>
      </c>
      <c r="E16" s="586" t="s">
        <v>9</v>
      </c>
      <c r="F16" s="587"/>
      <c r="G16" s="588"/>
      <c r="H16" s="588"/>
      <c r="I16" s="588"/>
      <c r="J16" s="589"/>
    </row>
    <row r="17" spans="1:11" s="398" customFormat="1" ht="16.5" customHeight="1" x14ac:dyDescent="0.3">
      <c r="A17" s="392"/>
      <c r="B17" s="393" t="s">
        <v>65</v>
      </c>
      <c r="C17" s="394" t="s">
        <v>262</v>
      </c>
      <c r="D17" s="384" t="str">
        <f>COMPOSIÇÃO!B15</f>
        <v>CP. 01</v>
      </c>
      <c r="E17" s="395" t="str">
        <f>COMPOSIÇÃO!C15</f>
        <v>DEMOLIÇÕES, LIMPEZA E PREPARO DO TERRENO</v>
      </c>
      <c r="F17" s="396">
        <f>'MEMÓRIA DE CÁLCULO'!E18</f>
        <v>1</v>
      </c>
      <c r="G17" s="397" t="s">
        <v>168</v>
      </c>
      <c r="H17" s="606">
        <f>COMPOSIÇÃO!K32</f>
        <v>60309.560319999997</v>
      </c>
      <c r="I17" s="607"/>
      <c r="J17" s="259">
        <f>SUM(H17)*F17</f>
        <v>60309.560319999997</v>
      </c>
    </row>
    <row r="18" spans="1:11" ht="16.5" customHeight="1" x14ac:dyDescent="0.25">
      <c r="A18" s="385"/>
      <c r="B18" s="399" t="s">
        <v>66</v>
      </c>
      <c r="C18" s="400" t="s">
        <v>8</v>
      </c>
      <c r="D18" s="394">
        <v>21400</v>
      </c>
      <c r="E18" s="395" t="s">
        <v>103</v>
      </c>
      <c r="F18" s="401">
        <f>'MEMÓRIA DE CÁLCULO'!E23</f>
        <v>235.01114325020745</v>
      </c>
      <c r="G18" s="396" t="s">
        <v>71</v>
      </c>
      <c r="H18" s="475">
        <v>11.05</v>
      </c>
      <c r="I18" s="476">
        <v>0</v>
      </c>
      <c r="J18" s="259">
        <f t="shared" ref="J18:J24" si="0">SUM(H18:I18)*F18</f>
        <v>2596.8731329147927</v>
      </c>
      <c r="K18" s="402"/>
    </row>
    <row r="19" spans="1:11" ht="16.5" customHeight="1" x14ac:dyDescent="0.25">
      <c r="A19" s="385"/>
      <c r="B19" s="399" t="s">
        <v>68</v>
      </c>
      <c r="C19" s="400" t="s">
        <v>8</v>
      </c>
      <c r="D19" s="394">
        <v>21401</v>
      </c>
      <c r="E19" s="395" t="s">
        <v>104</v>
      </c>
      <c r="F19" s="401">
        <f>'MEMÓRIA DE CÁLCULO'!E28</f>
        <v>1673.2966052372217</v>
      </c>
      <c r="G19" s="396" t="s">
        <v>105</v>
      </c>
      <c r="H19" s="475">
        <v>0.79</v>
      </c>
      <c r="I19" s="476">
        <v>0</v>
      </c>
      <c r="J19" s="259">
        <f t="shared" si="0"/>
        <v>1321.9043181374052</v>
      </c>
      <c r="K19" s="402"/>
    </row>
    <row r="20" spans="1:11" ht="33" customHeight="1" x14ac:dyDescent="0.25">
      <c r="A20" s="385"/>
      <c r="B20" s="399" t="s">
        <v>69</v>
      </c>
      <c r="C20" s="400" t="s">
        <v>8</v>
      </c>
      <c r="D20" s="394">
        <v>20703</v>
      </c>
      <c r="E20" s="395" t="s">
        <v>106</v>
      </c>
      <c r="F20" s="401">
        <f>'MEMÓRIA DE CÁLCULO'!E31</f>
        <v>13078.6392</v>
      </c>
      <c r="G20" s="403" t="s">
        <v>64</v>
      </c>
      <c r="H20" s="477">
        <v>0.28000000000000003</v>
      </c>
      <c r="I20" s="283">
        <v>0.1</v>
      </c>
      <c r="J20" s="259">
        <f t="shared" si="0"/>
        <v>4969.8828960000001</v>
      </c>
      <c r="K20" s="402"/>
    </row>
    <row r="21" spans="1:11" ht="33" customHeight="1" x14ac:dyDescent="0.25">
      <c r="A21" s="385"/>
      <c r="B21" s="399" t="s">
        <v>110</v>
      </c>
      <c r="C21" s="400" t="s">
        <v>589</v>
      </c>
      <c r="D21" s="404" t="s">
        <v>687</v>
      </c>
      <c r="E21" s="395" t="s">
        <v>509</v>
      </c>
      <c r="F21" s="401">
        <f>'MEMÓRIA DE CÁLCULO'!E34</f>
        <v>5</v>
      </c>
      <c r="G21" s="403" t="s">
        <v>173</v>
      </c>
      <c r="H21" s="593">
        <v>862.5</v>
      </c>
      <c r="I21" s="594"/>
      <c r="J21" s="259">
        <f t="shared" si="0"/>
        <v>4312.5</v>
      </c>
      <c r="K21" s="402"/>
    </row>
    <row r="22" spans="1:11" ht="33" customHeight="1" x14ac:dyDescent="0.25">
      <c r="A22" s="385"/>
      <c r="B22" s="399" t="s">
        <v>111</v>
      </c>
      <c r="C22" s="400" t="s">
        <v>589</v>
      </c>
      <c r="D22" s="404" t="s">
        <v>688</v>
      </c>
      <c r="E22" s="395" t="s">
        <v>689</v>
      </c>
      <c r="F22" s="401">
        <f>'MEMÓRIA DE CÁLCULO'!E37</f>
        <v>5</v>
      </c>
      <c r="G22" s="403" t="s">
        <v>173</v>
      </c>
      <c r="H22" s="593">
        <v>673.82</v>
      </c>
      <c r="I22" s="594"/>
      <c r="J22" s="259">
        <f t="shared" si="0"/>
        <v>3369.1000000000004</v>
      </c>
      <c r="K22" s="402"/>
    </row>
    <row r="23" spans="1:11" ht="49.5" customHeight="1" x14ac:dyDescent="0.25">
      <c r="A23" s="385"/>
      <c r="B23" s="399" t="s">
        <v>112</v>
      </c>
      <c r="C23" s="400" t="s">
        <v>588</v>
      </c>
      <c r="D23" s="394" t="s">
        <v>574</v>
      </c>
      <c r="E23" s="395" t="s">
        <v>573</v>
      </c>
      <c r="F23" s="401">
        <f>'MEMÓRIA DE CÁLCULO'!E41</f>
        <v>1009.4480000000002</v>
      </c>
      <c r="G23" s="396" t="s">
        <v>64</v>
      </c>
      <c r="H23" s="631">
        <v>57.46</v>
      </c>
      <c r="I23" s="632"/>
      <c r="J23" s="259">
        <f t="shared" si="0"/>
        <v>58002.88208000001</v>
      </c>
      <c r="K23" s="402"/>
    </row>
    <row r="24" spans="1:11" ht="33" customHeight="1" x14ac:dyDescent="0.25">
      <c r="A24" s="385"/>
      <c r="B24" s="405" t="s">
        <v>690</v>
      </c>
      <c r="C24" s="406" t="s">
        <v>8</v>
      </c>
      <c r="D24" s="407">
        <v>21301</v>
      </c>
      <c r="E24" s="408" t="s">
        <v>107</v>
      </c>
      <c r="F24" s="409">
        <f>'MEMÓRIA DE CÁLCULO'!E45</f>
        <v>3</v>
      </c>
      <c r="G24" s="410" t="s">
        <v>64</v>
      </c>
      <c r="H24" s="478">
        <v>398.12</v>
      </c>
      <c r="I24" s="479">
        <v>2.73</v>
      </c>
      <c r="J24" s="259">
        <f t="shared" si="0"/>
        <v>1202.5500000000002</v>
      </c>
      <c r="K24" s="402"/>
    </row>
    <row r="25" spans="1:11" x14ac:dyDescent="0.25">
      <c r="A25" s="385"/>
      <c r="B25" s="590" t="s">
        <v>30</v>
      </c>
      <c r="C25" s="591"/>
      <c r="D25" s="591"/>
      <c r="E25" s="591"/>
      <c r="F25" s="591"/>
      <c r="G25" s="591"/>
      <c r="H25" s="591"/>
      <c r="I25" s="592"/>
      <c r="J25" s="411">
        <f>SUM(J17:J24)</f>
        <v>136085.2527470522</v>
      </c>
      <c r="K25" s="402">
        <f>J25*1.2473</f>
        <v>169739.13575139822</v>
      </c>
    </row>
    <row r="26" spans="1:11" x14ac:dyDescent="0.25">
      <c r="A26" s="385"/>
      <c r="B26" s="386" t="s">
        <v>1</v>
      </c>
      <c r="C26" s="371" t="s">
        <v>22</v>
      </c>
      <c r="D26" s="412" t="s">
        <v>23</v>
      </c>
      <c r="E26" s="413" t="s">
        <v>2</v>
      </c>
      <c r="F26" s="412" t="s">
        <v>3</v>
      </c>
      <c r="G26" s="371" t="s">
        <v>4</v>
      </c>
      <c r="H26" s="257" t="s">
        <v>5</v>
      </c>
      <c r="I26" s="257" t="s">
        <v>6</v>
      </c>
      <c r="J26" s="258" t="s">
        <v>7</v>
      </c>
    </row>
    <row r="27" spans="1:11" x14ac:dyDescent="0.25">
      <c r="A27" s="385"/>
      <c r="B27" s="389">
        <v>2</v>
      </c>
      <c r="C27" s="390" t="s">
        <v>8</v>
      </c>
      <c r="D27" s="391">
        <v>30000</v>
      </c>
      <c r="E27" s="586" t="s">
        <v>10</v>
      </c>
      <c r="F27" s="587"/>
      <c r="G27" s="588"/>
      <c r="H27" s="588"/>
      <c r="I27" s="588"/>
      <c r="J27" s="589"/>
    </row>
    <row r="28" spans="1:11" ht="16.5" customHeight="1" x14ac:dyDescent="0.25">
      <c r="A28" s="385"/>
      <c r="B28" s="414" t="s">
        <v>113</v>
      </c>
      <c r="C28" s="406" t="s">
        <v>8</v>
      </c>
      <c r="D28" s="407">
        <v>30105</v>
      </c>
      <c r="E28" s="408" t="s">
        <v>108</v>
      </c>
      <c r="F28" s="415">
        <f>'MEMÓRIA DE CÁLCULO'!E51</f>
        <v>130.78639200000001</v>
      </c>
      <c r="G28" s="407" t="s">
        <v>71</v>
      </c>
      <c r="H28" s="479">
        <v>84</v>
      </c>
      <c r="I28" s="479">
        <v>7.58</v>
      </c>
      <c r="J28" s="416">
        <f>(I28+H28)*F28</f>
        <v>11977.417779360001</v>
      </c>
    </row>
    <row r="29" spans="1:11" x14ac:dyDescent="0.25">
      <c r="A29" s="385"/>
      <c r="B29" s="590" t="s">
        <v>30</v>
      </c>
      <c r="C29" s="591"/>
      <c r="D29" s="591"/>
      <c r="E29" s="591"/>
      <c r="F29" s="591"/>
      <c r="G29" s="591"/>
      <c r="H29" s="591"/>
      <c r="I29" s="591"/>
      <c r="J29" s="417">
        <f>SUM(J28:J28)</f>
        <v>11977.417779360001</v>
      </c>
      <c r="K29" s="402">
        <f>J29*1.2473</f>
        <v>14939.43319619573</v>
      </c>
    </row>
    <row r="30" spans="1:11" x14ac:dyDescent="0.25">
      <c r="A30" s="385"/>
      <c r="B30" s="386" t="s">
        <v>1</v>
      </c>
      <c r="C30" s="371" t="s">
        <v>22</v>
      </c>
      <c r="D30" s="412" t="s">
        <v>23</v>
      </c>
      <c r="E30" s="413" t="s">
        <v>2</v>
      </c>
      <c r="F30" s="412" t="s">
        <v>3</v>
      </c>
      <c r="G30" s="371" t="s">
        <v>4</v>
      </c>
      <c r="H30" s="257" t="s">
        <v>5</v>
      </c>
      <c r="I30" s="257" t="s">
        <v>6</v>
      </c>
      <c r="J30" s="258" t="s">
        <v>7</v>
      </c>
    </row>
    <row r="31" spans="1:11" x14ac:dyDescent="0.25">
      <c r="A31" s="385"/>
      <c r="B31" s="389">
        <v>3</v>
      </c>
      <c r="C31" s="390" t="s">
        <v>8</v>
      </c>
      <c r="D31" s="391">
        <v>40000</v>
      </c>
      <c r="E31" s="586" t="s">
        <v>11</v>
      </c>
      <c r="F31" s="587"/>
      <c r="G31" s="588"/>
      <c r="H31" s="588"/>
      <c r="I31" s="588"/>
      <c r="J31" s="589"/>
    </row>
    <row r="32" spans="1:11" s="30" customFormat="1" ht="16.5" customHeight="1" x14ac:dyDescent="0.25">
      <c r="A32" s="418"/>
      <c r="B32" s="419" t="s">
        <v>673</v>
      </c>
      <c r="C32" s="397" t="s">
        <v>8</v>
      </c>
      <c r="D32" s="394">
        <v>40101</v>
      </c>
      <c r="E32" s="395" t="s">
        <v>109</v>
      </c>
      <c r="F32" s="401">
        <f>'MEMÓRIA DE CÁLCULO'!E56</f>
        <v>117.6</v>
      </c>
      <c r="G32" s="403" t="s">
        <v>71</v>
      </c>
      <c r="H32" s="286">
        <v>0</v>
      </c>
      <c r="I32" s="249">
        <v>29.92</v>
      </c>
      <c r="J32" s="260">
        <f>(I32+H32)*F32</f>
        <v>3518.5920000000001</v>
      </c>
    </row>
    <row r="33" spans="1:11" s="398" customFormat="1" ht="16.5" customHeight="1" x14ac:dyDescent="0.3">
      <c r="A33" s="392"/>
      <c r="B33" s="393" t="s">
        <v>115</v>
      </c>
      <c r="C33" s="420" t="s">
        <v>589</v>
      </c>
      <c r="D33" s="421" t="s">
        <v>669</v>
      </c>
      <c r="E33" s="395" t="s">
        <v>670</v>
      </c>
      <c r="F33" s="422">
        <f>'MEMÓRIA DE CÁLCULO'!E60</f>
        <v>400</v>
      </c>
      <c r="G33" s="400" t="s">
        <v>71</v>
      </c>
      <c r="H33" s="606">
        <v>51.12</v>
      </c>
      <c r="I33" s="607"/>
      <c r="J33" s="260">
        <f t="shared" ref="J33:J35" si="1">(I33+H33)*F33</f>
        <v>20448</v>
      </c>
    </row>
    <row r="34" spans="1:11" s="398" customFormat="1" ht="16.5" customHeight="1" x14ac:dyDescent="0.3">
      <c r="A34" s="392"/>
      <c r="B34" s="393" t="s">
        <v>667</v>
      </c>
      <c r="C34" s="423" t="s">
        <v>8</v>
      </c>
      <c r="D34" s="424" t="s">
        <v>676</v>
      </c>
      <c r="E34" s="425" t="s">
        <v>677</v>
      </c>
      <c r="F34" s="426">
        <f>'MEMÓRIA DE CÁLCULO'!E63</f>
        <v>4801.0770000000011</v>
      </c>
      <c r="G34" s="427" t="s">
        <v>64</v>
      </c>
      <c r="H34" s="477">
        <v>0.36</v>
      </c>
      <c r="I34" s="477">
        <v>0</v>
      </c>
      <c r="J34" s="260">
        <f t="shared" si="1"/>
        <v>1728.3877200000004</v>
      </c>
    </row>
    <row r="35" spans="1:11" s="398" customFormat="1" ht="16.5" customHeight="1" x14ac:dyDescent="0.3">
      <c r="A35" s="392"/>
      <c r="B35" s="414" t="s">
        <v>668</v>
      </c>
      <c r="C35" s="428" t="s">
        <v>8</v>
      </c>
      <c r="D35" s="429" t="s">
        <v>674</v>
      </c>
      <c r="E35" s="430" t="s">
        <v>675</v>
      </c>
      <c r="F35" s="415">
        <f>'MEMÓRIA DE CÁLCULO'!E66</f>
        <v>4801.0770000000011</v>
      </c>
      <c r="G35" s="429" t="s">
        <v>64</v>
      </c>
      <c r="H35" s="480">
        <v>0.1</v>
      </c>
      <c r="I35" s="480">
        <v>0.28999999999999998</v>
      </c>
      <c r="J35" s="265">
        <f t="shared" si="1"/>
        <v>1872.4200300000005</v>
      </c>
    </row>
    <row r="36" spans="1:11" x14ac:dyDescent="0.25">
      <c r="A36" s="385"/>
      <c r="B36" s="590" t="s">
        <v>30</v>
      </c>
      <c r="C36" s="591"/>
      <c r="D36" s="591"/>
      <c r="E36" s="591"/>
      <c r="F36" s="591"/>
      <c r="G36" s="591"/>
      <c r="H36" s="591"/>
      <c r="I36" s="591"/>
      <c r="J36" s="417">
        <f>SUM(J32:J35)</f>
        <v>27567.39975</v>
      </c>
      <c r="K36" s="402">
        <f>J36*1.2473</f>
        <v>34384.817708175004</v>
      </c>
    </row>
    <row r="37" spans="1:11" x14ac:dyDescent="0.25">
      <c r="A37" s="385"/>
      <c r="B37" s="386" t="s">
        <v>1</v>
      </c>
      <c r="C37" s="371" t="s">
        <v>22</v>
      </c>
      <c r="D37" s="412" t="s">
        <v>23</v>
      </c>
      <c r="E37" s="413" t="s">
        <v>2</v>
      </c>
      <c r="F37" s="412" t="s">
        <v>3</v>
      </c>
      <c r="G37" s="371" t="s">
        <v>4</v>
      </c>
      <c r="H37" s="257" t="s">
        <v>5</v>
      </c>
      <c r="I37" s="257" t="s">
        <v>6</v>
      </c>
      <c r="J37" s="258" t="s">
        <v>7</v>
      </c>
    </row>
    <row r="38" spans="1:11" x14ac:dyDescent="0.25">
      <c r="A38" s="385"/>
      <c r="B38" s="431">
        <v>4</v>
      </c>
      <c r="C38" s="432" t="s">
        <v>12</v>
      </c>
      <c r="D38" s="391">
        <v>50000</v>
      </c>
      <c r="E38" s="586" t="s">
        <v>13</v>
      </c>
      <c r="F38" s="588"/>
      <c r="G38" s="588"/>
      <c r="H38" s="588"/>
      <c r="I38" s="588"/>
      <c r="J38" s="605"/>
    </row>
    <row r="39" spans="1:11" s="398" customFormat="1" ht="16.5" customHeight="1" x14ac:dyDescent="0.3">
      <c r="A39" s="392"/>
      <c r="B39" s="393" t="s">
        <v>76</v>
      </c>
      <c r="C39" s="394" t="s">
        <v>12</v>
      </c>
      <c r="D39" s="433">
        <v>50902</v>
      </c>
      <c r="E39" s="395" t="s">
        <v>118</v>
      </c>
      <c r="F39" s="396">
        <f>'MEMÓRIA DE CÁLCULO'!E72</f>
        <v>1.25</v>
      </c>
      <c r="G39" s="397" t="s">
        <v>64</v>
      </c>
      <c r="H39" s="477">
        <v>0</v>
      </c>
      <c r="I39" s="477">
        <v>4.66</v>
      </c>
      <c r="J39" s="259">
        <f>(I39+H39)*F39</f>
        <v>5.8250000000000002</v>
      </c>
    </row>
    <row r="40" spans="1:11" s="398" customFormat="1" ht="16.5" customHeight="1" x14ac:dyDescent="0.3">
      <c r="A40" s="392"/>
      <c r="B40" s="393" t="s">
        <v>77</v>
      </c>
      <c r="C40" s="420" t="s">
        <v>12</v>
      </c>
      <c r="D40" s="427">
        <v>50901</v>
      </c>
      <c r="E40" s="383" t="s">
        <v>117</v>
      </c>
      <c r="F40" s="396">
        <f>'MEMÓRIA DE CÁLCULO'!E76</f>
        <v>0.625</v>
      </c>
      <c r="G40" s="427" t="s">
        <v>71</v>
      </c>
      <c r="H40" s="477">
        <v>0</v>
      </c>
      <c r="I40" s="477">
        <v>37.880000000000003</v>
      </c>
      <c r="J40" s="259">
        <f>(I40+H40)*F40</f>
        <v>23.675000000000001</v>
      </c>
    </row>
    <row r="41" spans="1:11" s="398" customFormat="1" ht="16.5" customHeight="1" x14ac:dyDescent="0.3">
      <c r="A41" s="392"/>
      <c r="B41" s="393" t="s">
        <v>78</v>
      </c>
      <c r="C41" s="420" t="s">
        <v>12</v>
      </c>
      <c r="D41" s="427">
        <v>50302</v>
      </c>
      <c r="E41" s="434" t="s">
        <v>120</v>
      </c>
      <c r="F41" s="422">
        <f>'MEMÓRIA DE CÁLCULO'!E80</f>
        <v>10</v>
      </c>
      <c r="G41" s="427" t="s">
        <v>67</v>
      </c>
      <c r="H41" s="477">
        <v>31.17</v>
      </c>
      <c r="I41" s="477">
        <v>32.700000000000003</v>
      </c>
      <c r="J41" s="259">
        <f>(I41+H41)*F41</f>
        <v>638.70000000000005</v>
      </c>
    </row>
    <row r="42" spans="1:11" s="398" customFormat="1" ht="16.5" customHeight="1" x14ac:dyDescent="0.3">
      <c r="A42" s="392"/>
      <c r="B42" s="393" t="s">
        <v>116</v>
      </c>
      <c r="C42" s="420" t="s">
        <v>12</v>
      </c>
      <c r="D42" s="427">
        <v>51030</v>
      </c>
      <c r="E42" s="434" t="s">
        <v>119</v>
      </c>
      <c r="F42" s="422">
        <f>'MEMÓRIA DE CÁLCULO'!E83</f>
        <v>0.625</v>
      </c>
      <c r="G42" s="427" t="s">
        <v>71</v>
      </c>
      <c r="H42" s="477">
        <v>431.85</v>
      </c>
      <c r="I42" s="477">
        <v>69.180000000000007</v>
      </c>
      <c r="J42" s="259">
        <f>SUM(I42+H42)*F42</f>
        <v>313.14375000000001</v>
      </c>
    </row>
    <row r="43" spans="1:11" s="398" customFormat="1" ht="16.5" customHeight="1" x14ac:dyDescent="0.3">
      <c r="A43" s="392"/>
      <c r="B43" s="393" t="s">
        <v>121</v>
      </c>
      <c r="C43" s="420" t="s">
        <v>12</v>
      </c>
      <c r="D43" s="427">
        <v>51026</v>
      </c>
      <c r="E43" s="434" t="s">
        <v>269</v>
      </c>
      <c r="F43" s="422">
        <f>'MEMÓRIA DE CÁLCULO'!E86</f>
        <v>0.625</v>
      </c>
      <c r="G43" s="427" t="s">
        <v>270</v>
      </c>
      <c r="H43" s="477">
        <v>0.12</v>
      </c>
      <c r="I43" s="477">
        <v>34.979999999999997</v>
      </c>
      <c r="J43" s="259">
        <f>SUM(I43+H43)*F43</f>
        <v>21.937499999999996</v>
      </c>
    </row>
    <row r="44" spans="1:11" s="398" customFormat="1" ht="16.5" customHeight="1" x14ac:dyDescent="0.3">
      <c r="A44" s="392"/>
      <c r="B44" s="393" t="s">
        <v>121</v>
      </c>
      <c r="C44" s="420" t="s">
        <v>12</v>
      </c>
      <c r="D44" s="427">
        <v>52004</v>
      </c>
      <c r="E44" s="434" t="s">
        <v>176</v>
      </c>
      <c r="F44" s="422">
        <f>'MEMÓRIA DE CÁLCULO'!E94</f>
        <v>34.522999999999996</v>
      </c>
      <c r="G44" s="427" t="s">
        <v>79</v>
      </c>
      <c r="H44" s="477">
        <v>8.36</v>
      </c>
      <c r="I44" s="477">
        <v>2.6</v>
      </c>
      <c r="J44" s="259">
        <f>SUM(I44+H44)*F44</f>
        <v>378.37207999999993</v>
      </c>
    </row>
    <row r="45" spans="1:11" s="398" customFormat="1" ht="16.5" customHeight="1" x14ac:dyDescent="0.3">
      <c r="A45" s="392"/>
      <c r="B45" s="414" t="s">
        <v>280</v>
      </c>
      <c r="C45" s="428" t="s">
        <v>12</v>
      </c>
      <c r="D45" s="429">
        <v>52014</v>
      </c>
      <c r="E45" s="430" t="s">
        <v>281</v>
      </c>
      <c r="F45" s="415">
        <f>'MEMÓRIA DE CÁLCULO'!E99</f>
        <v>5.6672000000000002</v>
      </c>
      <c r="G45" s="429" t="s">
        <v>79</v>
      </c>
      <c r="H45" s="480">
        <v>11.27</v>
      </c>
      <c r="I45" s="480">
        <v>2.2799999999999998</v>
      </c>
      <c r="J45" s="265">
        <f>SUM(I45+H45)*F45</f>
        <v>76.790559999999999</v>
      </c>
    </row>
    <row r="46" spans="1:11" x14ac:dyDescent="0.25">
      <c r="A46" s="385"/>
      <c r="B46" s="590" t="s">
        <v>30</v>
      </c>
      <c r="C46" s="591"/>
      <c r="D46" s="591"/>
      <c r="E46" s="591"/>
      <c r="F46" s="591"/>
      <c r="G46" s="591"/>
      <c r="H46" s="591"/>
      <c r="I46" s="591"/>
      <c r="J46" s="417">
        <f>SUM(J39:J45)</f>
        <v>1458.4438899999998</v>
      </c>
      <c r="K46" s="402">
        <f>J46*1.2473</f>
        <v>1819.1170639969998</v>
      </c>
    </row>
    <row r="47" spans="1:11" x14ac:dyDescent="0.25">
      <c r="A47" s="385"/>
      <c r="B47" s="386" t="s">
        <v>1</v>
      </c>
      <c r="C47" s="371" t="s">
        <v>22</v>
      </c>
      <c r="D47" s="412" t="s">
        <v>23</v>
      </c>
      <c r="E47" s="413" t="s">
        <v>2</v>
      </c>
      <c r="F47" s="412" t="s">
        <v>3</v>
      </c>
      <c r="G47" s="371" t="s">
        <v>4</v>
      </c>
      <c r="H47" s="257" t="s">
        <v>5</v>
      </c>
      <c r="I47" s="257" t="s">
        <v>6</v>
      </c>
      <c r="J47" s="258" t="s">
        <v>7</v>
      </c>
    </row>
    <row r="48" spans="1:11" x14ac:dyDescent="0.25">
      <c r="A48" s="385"/>
      <c r="B48" s="389">
        <v>5</v>
      </c>
      <c r="C48" s="390" t="s">
        <v>12</v>
      </c>
      <c r="D48" s="391">
        <v>60000</v>
      </c>
      <c r="E48" s="586" t="s">
        <v>290</v>
      </c>
      <c r="F48" s="587"/>
      <c r="G48" s="588"/>
      <c r="H48" s="588"/>
      <c r="I48" s="588"/>
      <c r="J48" s="589"/>
    </row>
    <row r="49" spans="1:11" ht="16.5" customHeight="1" x14ac:dyDescent="0.25">
      <c r="A49" s="385"/>
      <c r="B49" s="393" t="s">
        <v>376</v>
      </c>
      <c r="C49" s="397" t="s">
        <v>12</v>
      </c>
      <c r="D49" s="427">
        <v>60210</v>
      </c>
      <c r="E49" s="395" t="s">
        <v>332</v>
      </c>
      <c r="F49" s="401">
        <f>'MEMÓRIA DE CÁLCULO'!E106</f>
        <v>92.88</v>
      </c>
      <c r="G49" s="403" t="s">
        <v>85</v>
      </c>
      <c r="H49" s="249">
        <v>50.21</v>
      </c>
      <c r="I49" s="249">
        <v>41.75</v>
      </c>
      <c r="J49" s="259">
        <f t="shared" ref="J49:J54" si="2">SUM(I49+H49)*F49</f>
        <v>8541.2448000000004</v>
      </c>
    </row>
    <row r="50" spans="1:11" ht="16.5" customHeight="1" x14ac:dyDescent="0.25">
      <c r="A50" s="385"/>
      <c r="B50" s="393" t="s">
        <v>377</v>
      </c>
      <c r="C50" s="397" t="s">
        <v>12</v>
      </c>
      <c r="D50" s="427">
        <v>60304</v>
      </c>
      <c r="E50" s="395" t="s">
        <v>291</v>
      </c>
      <c r="F50" s="401">
        <f>'MEMÓRIA DE CÁLCULO'!E112</f>
        <v>569.89020000000016</v>
      </c>
      <c r="G50" s="403" t="s">
        <v>292</v>
      </c>
      <c r="H50" s="249">
        <v>8.36</v>
      </c>
      <c r="I50" s="249">
        <v>2.6</v>
      </c>
      <c r="J50" s="259">
        <f t="shared" si="2"/>
        <v>6245.9965920000013</v>
      </c>
    </row>
    <row r="51" spans="1:11" ht="16.5" customHeight="1" x14ac:dyDescent="0.25">
      <c r="A51" s="385"/>
      <c r="B51" s="393" t="s">
        <v>378</v>
      </c>
      <c r="C51" s="397" t="s">
        <v>12</v>
      </c>
      <c r="D51" s="427">
        <v>60314</v>
      </c>
      <c r="E51" s="395" t="s">
        <v>293</v>
      </c>
      <c r="F51" s="401">
        <f>'MEMÓRIA DE CÁLCULO'!E118</f>
        <v>109.2938</v>
      </c>
      <c r="G51" s="403" t="s">
        <v>292</v>
      </c>
      <c r="H51" s="249">
        <v>11.27</v>
      </c>
      <c r="I51" s="249">
        <v>2.2799999999999998</v>
      </c>
      <c r="J51" s="259">
        <f t="shared" si="2"/>
        <v>1480.9309899999998</v>
      </c>
    </row>
    <row r="52" spans="1:11" ht="16.5" customHeight="1" x14ac:dyDescent="0.25">
      <c r="A52" s="385"/>
      <c r="B52" s="393" t="s">
        <v>379</v>
      </c>
      <c r="C52" s="397" t="s">
        <v>12</v>
      </c>
      <c r="D52" s="427">
        <v>60303</v>
      </c>
      <c r="E52" s="395" t="str">
        <f>'MEMÓRIA DE CÁLCULO'!C119</f>
        <v>ACO CA-50-A - 6,3 MM (1/4") - (OBRAS CIVIS)</v>
      </c>
      <c r="F52" s="401">
        <f>'MEMÓRIA DE CÁLCULO'!E122</f>
        <v>28.0427</v>
      </c>
      <c r="G52" s="403" t="s">
        <v>292</v>
      </c>
      <c r="H52" s="249">
        <v>8.4600000000000009</v>
      </c>
      <c r="I52" s="249">
        <v>2.6</v>
      </c>
      <c r="J52" s="259">
        <f t="shared" si="2"/>
        <v>310.15226200000001</v>
      </c>
    </row>
    <row r="53" spans="1:11" ht="16.5" customHeight="1" x14ac:dyDescent="0.25">
      <c r="A53" s="385"/>
      <c r="B53" s="393" t="s">
        <v>380</v>
      </c>
      <c r="C53" s="397" t="s">
        <v>12</v>
      </c>
      <c r="D53" s="427">
        <v>60517</v>
      </c>
      <c r="E53" s="395" t="s">
        <v>119</v>
      </c>
      <c r="F53" s="401">
        <f>'MEMÓRIA DE CÁLCULO'!E129</f>
        <v>14.316990880000001</v>
      </c>
      <c r="G53" s="403" t="s">
        <v>71</v>
      </c>
      <c r="H53" s="249">
        <v>431.85</v>
      </c>
      <c r="I53" s="249">
        <v>69.180000000000007</v>
      </c>
      <c r="J53" s="259">
        <f t="shared" si="2"/>
        <v>7173.2419406064009</v>
      </c>
    </row>
    <row r="54" spans="1:11" ht="16.5" customHeight="1" x14ac:dyDescent="0.25">
      <c r="A54" s="385"/>
      <c r="B54" s="393" t="s">
        <v>381</v>
      </c>
      <c r="C54" s="435" t="s">
        <v>12</v>
      </c>
      <c r="D54" s="436">
        <v>60801</v>
      </c>
      <c r="E54" s="425" t="s">
        <v>333</v>
      </c>
      <c r="F54" s="437">
        <f>'MEMÓRIA DE CÁLCULO'!E132</f>
        <v>14.316990880000001</v>
      </c>
      <c r="G54" s="438" t="s">
        <v>270</v>
      </c>
      <c r="H54" s="255">
        <v>0</v>
      </c>
      <c r="I54" s="255">
        <v>41.98</v>
      </c>
      <c r="J54" s="261">
        <f t="shared" si="2"/>
        <v>601.02727714239995</v>
      </c>
    </row>
    <row r="55" spans="1:11" x14ac:dyDescent="0.25">
      <c r="A55" s="385"/>
      <c r="B55" s="590" t="s">
        <v>30</v>
      </c>
      <c r="C55" s="591"/>
      <c r="D55" s="591"/>
      <c r="E55" s="591"/>
      <c r="F55" s="591"/>
      <c r="G55" s="591"/>
      <c r="H55" s="591"/>
      <c r="I55" s="591"/>
      <c r="J55" s="417">
        <f>SUM(J49:J54)</f>
        <v>24352.593861748799</v>
      </c>
      <c r="K55" s="402">
        <f>J55*1.2473</f>
        <v>30374.990323759281</v>
      </c>
    </row>
    <row r="56" spans="1:11" x14ac:dyDescent="0.25">
      <c r="A56" s="385"/>
      <c r="B56" s="386" t="s">
        <v>1</v>
      </c>
      <c r="C56" s="371" t="s">
        <v>22</v>
      </c>
      <c r="D56" s="412" t="s">
        <v>23</v>
      </c>
      <c r="E56" s="413" t="s">
        <v>2</v>
      </c>
      <c r="F56" s="412" t="s">
        <v>3</v>
      </c>
      <c r="G56" s="371" t="s">
        <v>4</v>
      </c>
      <c r="H56" s="257" t="s">
        <v>5</v>
      </c>
      <c r="I56" s="257" t="s">
        <v>6</v>
      </c>
      <c r="J56" s="258" t="s">
        <v>7</v>
      </c>
    </row>
    <row r="57" spans="1:11" x14ac:dyDescent="0.25">
      <c r="A57" s="385"/>
      <c r="B57" s="389">
        <v>6</v>
      </c>
      <c r="C57" s="390" t="s">
        <v>12</v>
      </c>
      <c r="D57" s="391">
        <v>70000</v>
      </c>
      <c r="E57" s="586" t="s">
        <v>128</v>
      </c>
      <c r="F57" s="587"/>
      <c r="G57" s="588"/>
      <c r="H57" s="588"/>
      <c r="I57" s="588"/>
      <c r="J57" s="589"/>
    </row>
    <row r="58" spans="1:11" ht="16.5" customHeight="1" x14ac:dyDescent="0.25">
      <c r="A58" s="385"/>
      <c r="B58" s="393" t="s">
        <v>131</v>
      </c>
      <c r="C58" s="397" t="s">
        <v>12</v>
      </c>
      <c r="D58" s="427">
        <v>71201</v>
      </c>
      <c r="E58" s="395" t="s">
        <v>299</v>
      </c>
      <c r="F58" s="401">
        <f>'MEMÓRIA DE CÁLCULO'!E137</f>
        <v>1021.24</v>
      </c>
      <c r="G58" s="403" t="s">
        <v>67</v>
      </c>
      <c r="H58" s="255">
        <v>5.67</v>
      </c>
      <c r="I58" s="255">
        <v>5.54</v>
      </c>
      <c r="J58" s="261">
        <f>SUM(I58+H58)*F58</f>
        <v>11448.100400000001</v>
      </c>
    </row>
    <row r="59" spans="1:11" ht="16.5" customHeight="1" x14ac:dyDescent="0.25">
      <c r="A59" s="385"/>
      <c r="B59" s="393" t="s">
        <v>132</v>
      </c>
      <c r="C59" s="397" t="s">
        <v>12</v>
      </c>
      <c r="D59" s="427">
        <v>71203</v>
      </c>
      <c r="E59" s="395" t="s">
        <v>300</v>
      </c>
      <c r="F59" s="401">
        <f>'MEMÓRIA DE CÁLCULO'!E140</f>
        <v>243.3</v>
      </c>
      <c r="G59" s="396" t="s">
        <v>67</v>
      </c>
      <c r="H59" s="249">
        <v>14.7</v>
      </c>
      <c r="I59" s="249">
        <v>12.04</v>
      </c>
      <c r="J59" s="261">
        <f t="shared" ref="J59:J73" si="3">SUM(I59+H59)*F59</f>
        <v>6505.8419999999996</v>
      </c>
    </row>
    <row r="60" spans="1:11" ht="16.5" customHeight="1" x14ac:dyDescent="0.25">
      <c r="A60" s="385"/>
      <c r="B60" s="393" t="s">
        <v>294</v>
      </c>
      <c r="C60" s="397" t="s">
        <v>12</v>
      </c>
      <c r="D60" s="427">
        <v>70565</v>
      </c>
      <c r="E60" s="395" t="s">
        <v>301</v>
      </c>
      <c r="F60" s="401">
        <f>'MEMÓRIA DE CÁLCULO'!E143</f>
        <v>1961.19</v>
      </c>
      <c r="G60" s="396" t="s">
        <v>67</v>
      </c>
      <c r="H60" s="249">
        <v>5.01</v>
      </c>
      <c r="I60" s="249">
        <v>2.11</v>
      </c>
      <c r="J60" s="261">
        <f t="shared" si="3"/>
        <v>13963.672799999998</v>
      </c>
    </row>
    <row r="61" spans="1:11" ht="16.5" customHeight="1" x14ac:dyDescent="0.25">
      <c r="A61" s="385"/>
      <c r="B61" s="393" t="s">
        <v>295</v>
      </c>
      <c r="C61" s="397" t="s">
        <v>12</v>
      </c>
      <c r="D61" s="427">
        <v>70564</v>
      </c>
      <c r="E61" s="395" t="s">
        <v>302</v>
      </c>
      <c r="F61" s="401">
        <f>'MEMÓRIA DE CÁLCULO'!E146</f>
        <v>374.25</v>
      </c>
      <c r="G61" s="396" t="s">
        <v>67</v>
      </c>
      <c r="H61" s="249">
        <v>3.8</v>
      </c>
      <c r="I61" s="249">
        <v>1.96</v>
      </c>
      <c r="J61" s="261">
        <f t="shared" si="3"/>
        <v>2155.6799999999998</v>
      </c>
    </row>
    <row r="62" spans="1:11" ht="16.5" customHeight="1" x14ac:dyDescent="0.25">
      <c r="A62" s="385"/>
      <c r="B62" s="393" t="s">
        <v>296</v>
      </c>
      <c r="C62" s="397" t="s">
        <v>12</v>
      </c>
      <c r="D62" s="427">
        <v>71381</v>
      </c>
      <c r="E62" s="395" t="s">
        <v>585</v>
      </c>
      <c r="F62" s="401">
        <f>'MEMÓRIA DE CÁLCULO'!E149</f>
        <v>40</v>
      </c>
      <c r="G62" s="396" t="s">
        <v>168</v>
      </c>
      <c r="H62" s="249">
        <v>97.56</v>
      </c>
      <c r="I62" s="249">
        <v>13.02</v>
      </c>
      <c r="J62" s="262">
        <f t="shared" si="3"/>
        <v>4423.2</v>
      </c>
    </row>
    <row r="63" spans="1:11" ht="16.5" customHeight="1" x14ac:dyDescent="0.25">
      <c r="A63" s="385"/>
      <c r="B63" s="393" t="s">
        <v>303</v>
      </c>
      <c r="C63" s="397" t="s">
        <v>12</v>
      </c>
      <c r="D63" s="427">
        <v>71821</v>
      </c>
      <c r="E63" s="395" t="s">
        <v>584</v>
      </c>
      <c r="F63" s="401">
        <f>'MEMÓRIA DE CÁLCULO'!E152</f>
        <v>1</v>
      </c>
      <c r="G63" s="396" t="s">
        <v>168</v>
      </c>
      <c r="H63" s="249">
        <v>1101.79</v>
      </c>
      <c r="I63" s="249">
        <v>74.08</v>
      </c>
      <c r="J63" s="262">
        <f t="shared" si="3"/>
        <v>1175.8699999999999</v>
      </c>
    </row>
    <row r="64" spans="1:11" ht="16.5" customHeight="1" x14ac:dyDescent="0.25">
      <c r="A64" s="385"/>
      <c r="B64" s="393" t="s">
        <v>307</v>
      </c>
      <c r="C64" s="397" t="s">
        <v>12</v>
      </c>
      <c r="D64" s="427">
        <v>72320</v>
      </c>
      <c r="E64" s="395" t="s">
        <v>304</v>
      </c>
      <c r="F64" s="401">
        <f>'MEMÓRIA DE CÁLCULO'!E155</f>
        <v>38</v>
      </c>
      <c r="G64" s="396" t="s">
        <v>168</v>
      </c>
      <c r="H64" s="249">
        <v>32.94</v>
      </c>
      <c r="I64" s="249">
        <v>32.549999999999997</v>
      </c>
      <c r="J64" s="261">
        <f t="shared" si="3"/>
        <v>2488.62</v>
      </c>
    </row>
    <row r="65" spans="1:11" ht="16.5" customHeight="1" x14ac:dyDescent="0.25">
      <c r="A65" s="385"/>
      <c r="B65" s="393" t="s">
        <v>308</v>
      </c>
      <c r="C65" s="397" t="s">
        <v>12</v>
      </c>
      <c r="D65" s="427">
        <v>71688</v>
      </c>
      <c r="E65" s="395" t="s">
        <v>305</v>
      </c>
      <c r="F65" s="401">
        <f>'MEMÓRIA DE CÁLCULO'!E158</f>
        <v>21</v>
      </c>
      <c r="G65" s="396" t="s">
        <v>168</v>
      </c>
      <c r="H65" s="249">
        <v>67.33</v>
      </c>
      <c r="I65" s="249">
        <v>10.5</v>
      </c>
      <c r="J65" s="261">
        <f t="shared" si="3"/>
        <v>1634.43</v>
      </c>
    </row>
    <row r="66" spans="1:11" ht="16.5" customHeight="1" x14ac:dyDescent="0.25">
      <c r="A66" s="385"/>
      <c r="B66" s="393" t="s">
        <v>310</v>
      </c>
      <c r="C66" s="397" t="s">
        <v>12</v>
      </c>
      <c r="D66" s="427">
        <v>70709</v>
      </c>
      <c r="E66" s="395" t="s">
        <v>582</v>
      </c>
      <c r="F66" s="401">
        <f>'MEMÓRIA DE CÁLCULO'!E161</f>
        <v>32</v>
      </c>
      <c r="G66" s="396" t="s">
        <v>168</v>
      </c>
      <c r="H66" s="249">
        <v>22.6</v>
      </c>
      <c r="I66" s="249">
        <v>31.81</v>
      </c>
      <c r="J66" s="262">
        <f t="shared" si="3"/>
        <v>1741.12</v>
      </c>
    </row>
    <row r="67" spans="1:11" ht="16.5" customHeight="1" x14ac:dyDescent="0.25">
      <c r="A67" s="385"/>
      <c r="B67" s="393" t="s">
        <v>312</v>
      </c>
      <c r="C67" s="397" t="s">
        <v>12</v>
      </c>
      <c r="D67" s="427">
        <v>81829</v>
      </c>
      <c r="E67" s="395" t="s">
        <v>581</v>
      </c>
      <c r="F67" s="401">
        <f>'MEMÓRIA DE CÁLCULO'!E164</f>
        <v>1.2800000000000002</v>
      </c>
      <c r="G67" s="396" t="s">
        <v>64</v>
      </c>
      <c r="H67" s="249">
        <v>76.09</v>
      </c>
      <c r="I67" s="249">
        <v>16.27</v>
      </c>
      <c r="J67" s="262">
        <f t="shared" si="3"/>
        <v>118.22080000000003</v>
      </c>
    </row>
    <row r="68" spans="1:11" ht="33" customHeight="1" x14ac:dyDescent="0.25">
      <c r="A68" s="385"/>
      <c r="B68" s="393" t="s">
        <v>314</v>
      </c>
      <c r="C68" s="397" t="s">
        <v>12</v>
      </c>
      <c r="D68" s="427">
        <v>71991</v>
      </c>
      <c r="E68" s="439" t="s">
        <v>309</v>
      </c>
      <c r="F68" s="401">
        <f>'MEMÓRIA DE CÁLCULO'!E169</f>
        <v>40</v>
      </c>
      <c r="G68" s="396" t="s">
        <v>168</v>
      </c>
      <c r="H68" s="249">
        <v>1308.0899999999999</v>
      </c>
      <c r="I68" s="249">
        <v>18.37</v>
      </c>
      <c r="J68" s="261">
        <f t="shared" si="3"/>
        <v>53058.399999999994</v>
      </c>
    </row>
    <row r="69" spans="1:11" ht="16.5" customHeight="1" x14ac:dyDescent="0.25">
      <c r="A69" s="385"/>
      <c r="B69" s="393" t="s">
        <v>316</v>
      </c>
      <c r="C69" s="397" t="s">
        <v>181</v>
      </c>
      <c r="D69" s="427">
        <v>101657</v>
      </c>
      <c r="E69" s="395" t="s">
        <v>311</v>
      </c>
      <c r="F69" s="401">
        <f>'MEMÓRIA DE CÁLCULO'!E172</f>
        <v>28</v>
      </c>
      <c r="G69" s="396" t="s">
        <v>168</v>
      </c>
      <c r="H69" s="595">
        <v>456.97</v>
      </c>
      <c r="I69" s="596"/>
      <c r="J69" s="261">
        <f t="shared" si="3"/>
        <v>12795.16</v>
      </c>
    </row>
    <row r="70" spans="1:11" ht="16.5" customHeight="1" x14ac:dyDescent="0.25">
      <c r="A70" s="385"/>
      <c r="B70" s="393" t="s">
        <v>583</v>
      </c>
      <c r="C70" s="397" t="s">
        <v>181</v>
      </c>
      <c r="D70" s="427">
        <v>101658</v>
      </c>
      <c r="E70" s="395" t="s">
        <v>311</v>
      </c>
      <c r="F70" s="401">
        <f>'MEMÓRIA DE CÁLCULO'!E175</f>
        <v>50</v>
      </c>
      <c r="G70" s="396" t="s">
        <v>268</v>
      </c>
      <c r="H70" s="595">
        <v>590.41</v>
      </c>
      <c r="I70" s="596"/>
      <c r="J70" s="261">
        <f t="shared" si="3"/>
        <v>29520.5</v>
      </c>
    </row>
    <row r="71" spans="1:11" ht="16.5" customHeight="1" x14ac:dyDescent="0.25">
      <c r="A71" s="385"/>
      <c r="B71" s="393" t="s">
        <v>586</v>
      </c>
      <c r="C71" s="397" t="s">
        <v>8</v>
      </c>
      <c r="D71" s="427">
        <v>72369</v>
      </c>
      <c r="E71" s="395" t="s">
        <v>313</v>
      </c>
      <c r="F71" s="401">
        <f>'MEMÓRIA DE CÁLCULO'!E178</f>
        <v>7</v>
      </c>
      <c r="G71" s="396" t="s">
        <v>168</v>
      </c>
      <c r="H71" s="249">
        <v>193.05</v>
      </c>
      <c r="I71" s="249">
        <v>8.14</v>
      </c>
      <c r="J71" s="261">
        <f t="shared" si="3"/>
        <v>1408.33</v>
      </c>
    </row>
    <row r="72" spans="1:11" ht="16.5" customHeight="1" x14ac:dyDescent="0.25">
      <c r="A72" s="385"/>
      <c r="B72" s="393" t="s">
        <v>587</v>
      </c>
      <c r="C72" s="397" t="s">
        <v>8</v>
      </c>
      <c r="D72" s="427">
        <v>72367</v>
      </c>
      <c r="E72" s="395" t="s">
        <v>315</v>
      </c>
      <c r="F72" s="401">
        <f>'MEMÓRIA DE CÁLCULO'!E181</f>
        <v>25</v>
      </c>
      <c r="G72" s="396" t="s">
        <v>168</v>
      </c>
      <c r="H72" s="249">
        <v>151.6</v>
      </c>
      <c r="I72" s="249">
        <v>8.14</v>
      </c>
      <c r="J72" s="261">
        <f t="shared" si="3"/>
        <v>3993.5</v>
      </c>
    </row>
    <row r="73" spans="1:11" ht="16.5" customHeight="1" x14ac:dyDescent="0.25">
      <c r="A73" s="385"/>
      <c r="B73" s="393" t="s">
        <v>682</v>
      </c>
      <c r="C73" s="435" t="s">
        <v>183</v>
      </c>
      <c r="D73" s="440" t="str">
        <f>'Mapa de apuração  de preços'!D64</f>
        <v>C-13</v>
      </c>
      <c r="E73" s="441" t="str">
        <f>'Mapa de apuração  de preços'!E64</f>
        <v>REFLETOR LED DE SOBREBOR IP65, 125W, 5000K</v>
      </c>
      <c r="F73" s="437">
        <f>'MEMÓRIA DE CÁLCULO'!E184</f>
        <v>8</v>
      </c>
      <c r="G73" s="396" t="s">
        <v>168</v>
      </c>
      <c r="H73" s="602">
        <f>'Mapa de apuração  de preços'!K65</f>
        <v>594.39</v>
      </c>
      <c r="I73" s="603"/>
      <c r="J73" s="261">
        <f t="shared" si="3"/>
        <v>4755.12</v>
      </c>
    </row>
    <row r="74" spans="1:11" x14ac:dyDescent="0.25">
      <c r="A74" s="385"/>
      <c r="B74" s="590" t="s">
        <v>30</v>
      </c>
      <c r="C74" s="591"/>
      <c r="D74" s="591"/>
      <c r="E74" s="591"/>
      <c r="F74" s="591"/>
      <c r="G74" s="591"/>
      <c r="H74" s="604"/>
      <c r="I74" s="604"/>
      <c r="J74" s="417">
        <f>SUM(J58:J73)</f>
        <v>151185.76599999997</v>
      </c>
      <c r="K74" s="402">
        <f>J74*1.2473</f>
        <v>188574.00593179997</v>
      </c>
    </row>
    <row r="75" spans="1:11" x14ac:dyDescent="0.25">
      <c r="A75" s="385"/>
      <c r="B75" s="386" t="s">
        <v>1</v>
      </c>
      <c r="C75" s="371" t="s">
        <v>22</v>
      </c>
      <c r="D75" s="412" t="s">
        <v>23</v>
      </c>
      <c r="E75" s="413" t="s">
        <v>2</v>
      </c>
      <c r="F75" s="412" t="s">
        <v>3</v>
      </c>
      <c r="G75" s="371" t="s">
        <v>4</v>
      </c>
      <c r="H75" s="257" t="s">
        <v>5</v>
      </c>
      <c r="I75" s="257" t="s">
        <v>6</v>
      </c>
      <c r="J75" s="258" t="s">
        <v>7</v>
      </c>
    </row>
    <row r="76" spans="1:11" x14ac:dyDescent="0.25">
      <c r="A76" s="385"/>
      <c r="B76" s="389">
        <v>7</v>
      </c>
      <c r="C76" s="390" t="s">
        <v>12</v>
      </c>
      <c r="D76" s="391">
        <v>80000</v>
      </c>
      <c r="E76" s="586" t="s">
        <v>125</v>
      </c>
      <c r="F76" s="587"/>
      <c r="G76" s="588"/>
      <c r="H76" s="588"/>
      <c r="I76" s="588"/>
      <c r="J76" s="589"/>
    </row>
    <row r="77" spans="1:11" ht="16.5" customHeight="1" x14ac:dyDescent="0.25">
      <c r="A77" s="385"/>
      <c r="B77" s="393" t="s">
        <v>133</v>
      </c>
      <c r="C77" s="397" t="s">
        <v>12</v>
      </c>
      <c r="D77" s="427">
        <v>81003</v>
      </c>
      <c r="E77" s="395" t="s">
        <v>126</v>
      </c>
      <c r="F77" s="401">
        <f>'MEMÓRIA DE CÁLCULO'!E189</f>
        <v>384</v>
      </c>
      <c r="G77" s="403" t="s">
        <v>67</v>
      </c>
      <c r="H77" s="249">
        <v>4.17</v>
      </c>
      <c r="I77" s="249">
        <v>3.9</v>
      </c>
      <c r="J77" s="262">
        <f t="shared" ref="J77:J83" si="4">(I77+H77)*F77</f>
        <v>3098.88</v>
      </c>
    </row>
    <row r="78" spans="1:11" ht="16.5" customHeight="1" x14ac:dyDescent="0.25">
      <c r="A78" s="385"/>
      <c r="B78" s="393" t="s">
        <v>134</v>
      </c>
      <c r="C78" s="397" t="s">
        <v>12</v>
      </c>
      <c r="D78" s="427">
        <v>80811</v>
      </c>
      <c r="E78" s="425" t="s">
        <v>127</v>
      </c>
      <c r="F78" s="401">
        <f>'MEMÓRIA DE CÁLCULO'!E192</f>
        <v>7</v>
      </c>
      <c r="G78" s="403" t="s">
        <v>168</v>
      </c>
      <c r="H78" s="255">
        <v>51.69</v>
      </c>
      <c r="I78" s="249">
        <v>6.51</v>
      </c>
      <c r="J78" s="262">
        <f t="shared" si="4"/>
        <v>407.4</v>
      </c>
    </row>
    <row r="79" spans="1:11" ht="16.5" customHeight="1" x14ac:dyDescent="0.25">
      <c r="A79" s="385"/>
      <c r="B79" s="393" t="s">
        <v>135</v>
      </c>
      <c r="C79" s="397" t="s">
        <v>12</v>
      </c>
      <c r="D79" s="427">
        <v>81537</v>
      </c>
      <c r="E79" s="425" t="s">
        <v>129</v>
      </c>
      <c r="F79" s="401">
        <f>'MEMÓRIA DE CÁLCULO'!E195</f>
        <v>2</v>
      </c>
      <c r="G79" s="403" t="s">
        <v>168</v>
      </c>
      <c r="H79" s="249">
        <v>4.4000000000000004</v>
      </c>
      <c r="I79" s="256">
        <v>5.86</v>
      </c>
      <c r="J79" s="262">
        <f t="shared" si="4"/>
        <v>20.520000000000003</v>
      </c>
    </row>
    <row r="80" spans="1:11" ht="16.5" customHeight="1" x14ac:dyDescent="0.25">
      <c r="A80" s="385"/>
      <c r="B80" s="393" t="s">
        <v>136</v>
      </c>
      <c r="C80" s="397" t="s">
        <v>12</v>
      </c>
      <c r="D80" s="427">
        <v>81402</v>
      </c>
      <c r="E80" s="395" t="s">
        <v>130</v>
      </c>
      <c r="F80" s="401">
        <f>'MEMÓRIA DE CÁLCULO'!E198</f>
        <v>6</v>
      </c>
      <c r="G80" s="403" t="s">
        <v>168</v>
      </c>
      <c r="H80" s="255">
        <v>1.47</v>
      </c>
      <c r="I80" s="255">
        <v>6.18</v>
      </c>
      <c r="J80" s="262">
        <f t="shared" si="4"/>
        <v>45.9</v>
      </c>
    </row>
    <row r="81" spans="1:11" ht="16.5" customHeight="1" x14ac:dyDescent="0.25">
      <c r="A81" s="385"/>
      <c r="B81" s="393" t="s">
        <v>213</v>
      </c>
      <c r="C81" s="397" t="s">
        <v>12</v>
      </c>
      <c r="D81" s="427">
        <v>81321</v>
      </c>
      <c r="E81" s="395" t="s">
        <v>212</v>
      </c>
      <c r="F81" s="401">
        <f>'MEMÓRIA DE CÁLCULO'!E201</f>
        <v>14</v>
      </c>
      <c r="G81" s="403" t="s">
        <v>168</v>
      </c>
      <c r="H81" s="481">
        <v>0.91400000000000003</v>
      </c>
      <c r="I81" s="255">
        <v>5.86</v>
      </c>
      <c r="J81" s="262">
        <f t="shared" si="4"/>
        <v>94.835999999999999</v>
      </c>
    </row>
    <row r="82" spans="1:11" ht="16.5" customHeight="1" x14ac:dyDescent="0.25">
      <c r="A82" s="385"/>
      <c r="B82" s="442" t="s">
        <v>321</v>
      </c>
      <c r="C82" s="397" t="s">
        <v>12</v>
      </c>
      <c r="D82" s="436">
        <v>81815</v>
      </c>
      <c r="E82" s="425" t="s">
        <v>511</v>
      </c>
      <c r="F82" s="437">
        <f>'MEMÓRIA DE CÁLCULO'!E204</f>
        <v>1</v>
      </c>
      <c r="G82" s="438" t="s">
        <v>168</v>
      </c>
      <c r="H82" s="481">
        <v>185.82</v>
      </c>
      <c r="I82" s="255">
        <v>112.53</v>
      </c>
      <c r="J82" s="262">
        <f t="shared" si="4"/>
        <v>298.35000000000002</v>
      </c>
    </row>
    <row r="83" spans="1:11" ht="16.5" customHeight="1" x14ac:dyDescent="0.25">
      <c r="A83" s="385"/>
      <c r="B83" s="442" t="s">
        <v>510</v>
      </c>
      <c r="C83" s="397" t="s">
        <v>12</v>
      </c>
      <c r="D83" s="436">
        <v>81811</v>
      </c>
      <c r="E83" s="425" t="s">
        <v>322</v>
      </c>
      <c r="F83" s="437">
        <f>'MEMÓRIA DE CÁLCULO'!E203</f>
        <v>1</v>
      </c>
      <c r="G83" s="438" t="s">
        <v>168</v>
      </c>
      <c r="H83" s="481">
        <v>123.4</v>
      </c>
      <c r="I83" s="255">
        <v>16.28</v>
      </c>
      <c r="J83" s="262">
        <f t="shared" si="4"/>
        <v>139.68</v>
      </c>
    </row>
    <row r="84" spans="1:11" x14ac:dyDescent="0.25">
      <c r="A84" s="385"/>
      <c r="B84" s="590" t="s">
        <v>30</v>
      </c>
      <c r="C84" s="591"/>
      <c r="D84" s="591"/>
      <c r="E84" s="591"/>
      <c r="F84" s="591"/>
      <c r="G84" s="591"/>
      <c r="H84" s="591"/>
      <c r="I84" s="591"/>
      <c r="J84" s="417">
        <f>SUM(J77:J83)</f>
        <v>4105.5659999999998</v>
      </c>
      <c r="K84" s="402">
        <f>J84*1.2473</f>
        <v>5120.8724718000003</v>
      </c>
    </row>
    <row r="85" spans="1:11" x14ac:dyDescent="0.25">
      <c r="A85" s="385"/>
      <c r="B85" s="386" t="s">
        <v>1</v>
      </c>
      <c r="C85" s="371" t="s">
        <v>22</v>
      </c>
      <c r="D85" s="412" t="s">
        <v>23</v>
      </c>
      <c r="E85" s="413" t="s">
        <v>2</v>
      </c>
      <c r="F85" s="412" t="s">
        <v>3</v>
      </c>
      <c r="G85" s="371" t="s">
        <v>4</v>
      </c>
      <c r="H85" s="257" t="s">
        <v>5</v>
      </c>
      <c r="I85" s="257" t="s">
        <v>6</v>
      </c>
      <c r="J85" s="258" t="s">
        <v>7</v>
      </c>
    </row>
    <row r="86" spans="1:11" x14ac:dyDescent="0.25">
      <c r="A86" s="385"/>
      <c r="B86" s="389">
        <v>8</v>
      </c>
      <c r="C86" s="390" t="s">
        <v>8</v>
      </c>
      <c r="D86" s="391">
        <v>1000000</v>
      </c>
      <c r="E86" s="586" t="s">
        <v>288</v>
      </c>
      <c r="F86" s="587"/>
      <c r="G86" s="588"/>
      <c r="H86" s="588"/>
      <c r="I86" s="588"/>
      <c r="J86" s="589"/>
    </row>
    <row r="87" spans="1:11" ht="16.5" customHeight="1" x14ac:dyDescent="0.25">
      <c r="A87" s="385"/>
      <c r="B87" s="393" t="s">
        <v>137</v>
      </c>
      <c r="C87" s="427" t="s">
        <v>8</v>
      </c>
      <c r="D87" s="427">
        <v>100202</v>
      </c>
      <c r="E87" s="395" t="s">
        <v>289</v>
      </c>
      <c r="F87" s="403">
        <f>'MEMÓRIA DE CÁLCULO'!E212</f>
        <v>38</v>
      </c>
      <c r="G87" s="403" t="s">
        <v>64</v>
      </c>
      <c r="H87" s="249">
        <v>50.76</v>
      </c>
      <c r="I87" s="249">
        <v>42.69</v>
      </c>
      <c r="J87" s="262">
        <f>(I87+H87)*F87</f>
        <v>3551.0999999999995</v>
      </c>
    </row>
    <row r="88" spans="1:11" ht="16.5" customHeight="1" x14ac:dyDescent="0.25">
      <c r="A88" s="385"/>
      <c r="B88" s="393" t="s">
        <v>590</v>
      </c>
      <c r="C88" s="427" t="s">
        <v>8</v>
      </c>
      <c r="D88" s="427">
        <v>110105</v>
      </c>
      <c r="E88" s="395" t="s">
        <v>592</v>
      </c>
      <c r="F88" s="401">
        <f>'MEMÓRIA DE CÁLCULO'!E215</f>
        <v>5.4359999999999999</v>
      </c>
      <c r="G88" s="403" t="s">
        <v>64</v>
      </c>
      <c r="H88" s="249">
        <v>66.89</v>
      </c>
      <c r="I88" s="249">
        <v>20.61</v>
      </c>
      <c r="J88" s="262">
        <f t="shared" ref="J88:J89" si="5">(I88+H88)*F88</f>
        <v>475.65</v>
      </c>
    </row>
    <row r="89" spans="1:11" ht="16.5" customHeight="1" x14ac:dyDescent="0.25">
      <c r="A89" s="385"/>
      <c r="B89" s="414" t="s">
        <v>591</v>
      </c>
      <c r="C89" s="406" t="s">
        <v>8</v>
      </c>
      <c r="D89" s="429">
        <v>110107</v>
      </c>
      <c r="E89" s="408" t="s">
        <v>593</v>
      </c>
      <c r="F89" s="409">
        <f>'MEMÓRIA DE CÁLCULO'!E220</f>
        <v>25.197600000000001</v>
      </c>
      <c r="G89" s="410" t="s">
        <v>64</v>
      </c>
      <c r="H89" s="480">
        <v>98.28</v>
      </c>
      <c r="I89" s="372">
        <v>26.38</v>
      </c>
      <c r="J89" s="373">
        <f t="shared" si="5"/>
        <v>3141.1328160000003</v>
      </c>
    </row>
    <row r="90" spans="1:11" x14ac:dyDescent="0.25">
      <c r="A90" s="385"/>
      <c r="B90" s="590" t="s">
        <v>30</v>
      </c>
      <c r="C90" s="591"/>
      <c r="D90" s="591"/>
      <c r="E90" s="591"/>
      <c r="F90" s="591"/>
      <c r="G90" s="591"/>
      <c r="H90" s="591"/>
      <c r="I90" s="591"/>
      <c r="J90" s="417">
        <f>SUM(J87:J89)</f>
        <v>7167.8828159999994</v>
      </c>
      <c r="K90" s="402">
        <f>J90*1.2473</f>
        <v>8940.5002363967997</v>
      </c>
    </row>
    <row r="91" spans="1:11" x14ac:dyDescent="0.25">
      <c r="A91" s="385"/>
      <c r="B91" s="386" t="s">
        <v>1</v>
      </c>
      <c r="C91" s="371" t="s">
        <v>22</v>
      </c>
      <c r="D91" s="412" t="s">
        <v>23</v>
      </c>
      <c r="E91" s="413" t="s">
        <v>2</v>
      </c>
      <c r="F91" s="412" t="s">
        <v>3</v>
      </c>
      <c r="G91" s="371" t="s">
        <v>4</v>
      </c>
      <c r="H91" s="257" t="s">
        <v>5</v>
      </c>
      <c r="I91" s="257" t="s">
        <v>6</v>
      </c>
      <c r="J91" s="258" t="s">
        <v>7</v>
      </c>
    </row>
    <row r="92" spans="1:11" x14ac:dyDescent="0.25">
      <c r="A92" s="385"/>
      <c r="B92" s="389">
        <v>9</v>
      </c>
      <c r="C92" s="390" t="s">
        <v>8</v>
      </c>
      <c r="D92" s="391">
        <v>120000</v>
      </c>
      <c r="E92" s="586" t="s">
        <v>336</v>
      </c>
      <c r="F92" s="587"/>
      <c r="G92" s="588"/>
      <c r="H92" s="588"/>
      <c r="I92" s="588"/>
      <c r="J92" s="589"/>
    </row>
    <row r="93" spans="1:11" ht="16.5" customHeight="1" x14ac:dyDescent="0.25">
      <c r="A93" s="385"/>
      <c r="B93" s="393" t="s">
        <v>138</v>
      </c>
      <c r="C93" s="427" t="s">
        <v>8</v>
      </c>
      <c r="D93" s="427">
        <v>120901</v>
      </c>
      <c r="E93" s="395" t="s">
        <v>337</v>
      </c>
      <c r="F93" s="403">
        <f>'MEMÓRIA DE CÁLCULO'!E226</f>
        <v>80.16</v>
      </c>
      <c r="G93" s="403" t="s">
        <v>64</v>
      </c>
      <c r="H93" s="249">
        <v>98.38</v>
      </c>
      <c r="I93" s="249">
        <v>29.53</v>
      </c>
      <c r="J93" s="262">
        <f>(I93+H93)*F93</f>
        <v>10253.265599999999</v>
      </c>
    </row>
    <row r="94" spans="1:11" x14ac:dyDescent="0.25">
      <c r="A94" s="385"/>
      <c r="B94" s="590" t="s">
        <v>30</v>
      </c>
      <c r="C94" s="591"/>
      <c r="D94" s="591"/>
      <c r="E94" s="591"/>
      <c r="F94" s="591"/>
      <c r="G94" s="591"/>
      <c r="H94" s="591"/>
      <c r="I94" s="591"/>
      <c r="J94" s="417">
        <f>SUM(J93)</f>
        <v>10253.265599999999</v>
      </c>
      <c r="K94" s="402">
        <f>J94*1.2473</f>
        <v>12788.898182879999</v>
      </c>
    </row>
    <row r="95" spans="1:11" x14ac:dyDescent="0.25">
      <c r="A95" s="385"/>
      <c r="B95" s="386" t="s">
        <v>1</v>
      </c>
      <c r="C95" s="371" t="s">
        <v>22</v>
      </c>
      <c r="D95" s="412" t="s">
        <v>23</v>
      </c>
      <c r="E95" s="413" t="s">
        <v>2</v>
      </c>
      <c r="F95" s="412" t="s">
        <v>3</v>
      </c>
      <c r="G95" s="371" t="s">
        <v>4</v>
      </c>
      <c r="H95" s="257" t="s">
        <v>5</v>
      </c>
      <c r="I95" s="257" t="s">
        <v>6</v>
      </c>
      <c r="J95" s="258" t="s">
        <v>7</v>
      </c>
    </row>
    <row r="96" spans="1:11" x14ac:dyDescent="0.25">
      <c r="A96" s="385"/>
      <c r="B96" s="389">
        <v>10</v>
      </c>
      <c r="C96" s="390" t="s">
        <v>12</v>
      </c>
      <c r="D96" s="391">
        <v>220000</v>
      </c>
      <c r="E96" s="586" t="s">
        <v>261</v>
      </c>
      <c r="F96" s="587"/>
      <c r="G96" s="588"/>
      <c r="H96" s="588"/>
      <c r="I96" s="588"/>
      <c r="J96" s="589"/>
    </row>
    <row r="97" spans="1:11" ht="16.5" customHeight="1" x14ac:dyDescent="0.25">
      <c r="A97" s="385"/>
      <c r="B97" s="393" t="s">
        <v>86</v>
      </c>
      <c r="C97" s="427" t="s">
        <v>12</v>
      </c>
      <c r="D97" s="427">
        <v>150204</v>
      </c>
      <c r="E97" s="395" t="s">
        <v>343</v>
      </c>
      <c r="F97" s="403">
        <f>'MEMÓRIA DE CÁLCULO'!E254</f>
        <v>10253.745359999999</v>
      </c>
      <c r="G97" s="403" t="s">
        <v>79</v>
      </c>
      <c r="H97" s="249">
        <v>9.5</v>
      </c>
      <c r="I97" s="249">
        <v>0</v>
      </c>
      <c r="J97" s="262">
        <f>(H97+I97)*F97</f>
        <v>97410.580919999993</v>
      </c>
    </row>
    <row r="98" spans="1:11" ht="16.5" customHeight="1" x14ac:dyDescent="0.25">
      <c r="A98" s="385"/>
      <c r="B98" s="393" t="s">
        <v>641</v>
      </c>
      <c r="C98" s="427" t="s">
        <v>569</v>
      </c>
      <c r="D98" s="427">
        <v>3679</v>
      </c>
      <c r="E98" s="395" t="s">
        <v>642</v>
      </c>
      <c r="F98" s="403">
        <f>'MEMÓRIA DE CÁLCULO'!E257</f>
        <v>20</v>
      </c>
      <c r="G98" s="403" t="s">
        <v>82</v>
      </c>
      <c r="H98" s="249">
        <v>0</v>
      </c>
      <c r="I98" s="249">
        <v>200</v>
      </c>
      <c r="J98" s="262">
        <f>(H98+I98)*F98</f>
        <v>4000</v>
      </c>
    </row>
    <row r="99" spans="1:11" x14ac:dyDescent="0.25">
      <c r="A99" s="385"/>
      <c r="B99" s="590" t="s">
        <v>30</v>
      </c>
      <c r="C99" s="591"/>
      <c r="D99" s="591"/>
      <c r="E99" s="591"/>
      <c r="F99" s="591"/>
      <c r="G99" s="591"/>
      <c r="H99" s="591"/>
      <c r="I99" s="591"/>
      <c r="J99" s="417">
        <f>SUM(J97:J98)</f>
        <v>101410.58091999999</v>
      </c>
      <c r="K99" s="402">
        <f>J99*1.2473</f>
        <v>126489.417581516</v>
      </c>
    </row>
    <row r="100" spans="1:11" x14ac:dyDescent="0.25">
      <c r="A100" s="385"/>
      <c r="B100" s="386" t="s">
        <v>1</v>
      </c>
      <c r="C100" s="371" t="s">
        <v>22</v>
      </c>
      <c r="D100" s="412" t="s">
        <v>23</v>
      </c>
      <c r="E100" s="413" t="s">
        <v>2</v>
      </c>
      <c r="F100" s="412" t="s">
        <v>3</v>
      </c>
      <c r="G100" s="371" t="s">
        <v>4</v>
      </c>
      <c r="H100" s="257" t="s">
        <v>5</v>
      </c>
      <c r="I100" s="257" t="s">
        <v>6</v>
      </c>
      <c r="J100" s="258" t="s">
        <v>7</v>
      </c>
    </row>
    <row r="101" spans="1:11" x14ac:dyDescent="0.25">
      <c r="A101" s="385"/>
      <c r="B101" s="389">
        <v>11</v>
      </c>
      <c r="C101" s="390" t="s">
        <v>12</v>
      </c>
      <c r="D101" s="391">
        <v>180000</v>
      </c>
      <c r="E101" s="586" t="s">
        <v>366</v>
      </c>
      <c r="F101" s="587"/>
      <c r="G101" s="588"/>
      <c r="H101" s="588"/>
      <c r="I101" s="588"/>
      <c r="J101" s="589"/>
    </row>
    <row r="102" spans="1:11" ht="16.5" customHeight="1" x14ac:dyDescent="0.25">
      <c r="A102" s="385"/>
      <c r="B102" s="393" t="s">
        <v>146</v>
      </c>
      <c r="C102" s="427" t="s">
        <v>12</v>
      </c>
      <c r="D102" s="427">
        <v>180491</v>
      </c>
      <c r="E102" s="395" t="s">
        <v>367</v>
      </c>
      <c r="F102" s="403">
        <f>'MEMÓRIA DE CÁLCULO'!E262</f>
        <v>1</v>
      </c>
      <c r="G102" s="403" t="s">
        <v>64</v>
      </c>
      <c r="H102" s="249">
        <v>514.91999999999996</v>
      </c>
      <c r="I102" s="249">
        <v>39.659999999999997</v>
      </c>
      <c r="J102" s="262">
        <f>(I102+H102)*F102</f>
        <v>554.57999999999993</v>
      </c>
    </row>
    <row r="103" spans="1:11" x14ac:dyDescent="0.25">
      <c r="A103" s="385"/>
      <c r="B103" s="590" t="s">
        <v>30</v>
      </c>
      <c r="C103" s="591"/>
      <c r="D103" s="591"/>
      <c r="E103" s="591"/>
      <c r="F103" s="591"/>
      <c r="G103" s="591"/>
      <c r="H103" s="591"/>
      <c r="I103" s="591"/>
      <c r="J103" s="417">
        <f>J102</f>
        <v>554.57999999999993</v>
      </c>
      <c r="K103" s="402">
        <f>J103*1.2473</f>
        <v>691.72763399999997</v>
      </c>
    </row>
    <row r="104" spans="1:11" x14ac:dyDescent="0.25">
      <c r="A104" s="385"/>
      <c r="B104" s="386" t="s">
        <v>1</v>
      </c>
      <c r="C104" s="371" t="s">
        <v>22</v>
      </c>
      <c r="D104" s="412" t="s">
        <v>23</v>
      </c>
      <c r="E104" s="413" t="s">
        <v>2</v>
      </c>
      <c r="F104" s="412" t="s">
        <v>3</v>
      </c>
      <c r="G104" s="371" t="s">
        <v>4</v>
      </c>
      <c r="H104" s="257" t="s">
        <v>5</v>
      </c>
      <c r="I104" s="257" t="s">
        <v>6</v>
      </c>
      <c r="J104" s="258" t="s">
        <v>7</v>
      </c>
    </row>
    <row r="105" spans="1:11" x14ac:dyDescent="0.25">
      <c r="A105" s="385"/>
      <c r="B105" s="389">
        <v>12</v>
      </c>
      <c r="C105" s="390" t="s">
        <v>12</v>
      </c>
      <c r="D105" s="391">
        <v>220000</v>
      </c>
      <c r="E105" s="586" t="s">
        <v>14</v>
      </c>
      <c r="F105" s="587"/>
      <c r="G105" s="588"/>
      <c r="H105" s="588"/>
      <c r="I105" s="588"/>
      <c r="J105" s="589"/>
    </row>
    <row r="106" spans="1:11" ht="16.5" customHeight="1" x14ac:dyDescent="0.25">
      <c r="A106" s="385"/>
      <c r="B106" s="393" t="s">
        <v>147</v>
      </c>
      <c r="C106" s="397" t="s">
        <v>12</v>
      </c>
      <c r="D106" s="427">
        <v>221000</v>
      </c>
      <c r="E106" s="395" t="s">
        <v>618</v>
      </c>
      <c r="F106" s="401">
        <f>'MEMÓRIA DE CÁLCULO'!E267</f>
        <v>283.54000000000002</v>
      </c>
      <c r="G106" s="403" t="s">
        <v>64</v>
      </c>
      <c r="H106" s="249">
        <v>95.45</v>
      </c>
      <c r="I106" s="474">
        <v>27.57</v>
      </c>
      <c r="J106" s="262">
        <f t="shared" ref="J106:J112" si="6">(H106+I106)*F106</f>
        <v>34881.090800000005</v>
      </c>
    </row>
    <row r="107" spans="1:11" ht="16.5" customHeight="1" x14ac:dyDescent="0.25">
      <c r="A107" s="385"/>
      <c r="B107" s="393" t="s">
        <v>148</v>
      </c>
      <c r="C107" s="397" t="s">
        <v>12</v>
      </c>
      <c r="D107" s="427">
        <v>220108</v>
      </c>
      <c r="E107" s="395" t="s">
        <v>621</v>
      </c>
      <c r="F107" s="401">
        <f>'MEMÓRIA DE CÁLCULO'!E270</f>
        <v>289.54000000000002</v>
      </c>
      <c r="G107" s="403" t="s">
        <v>64</v>
      </c>
      <c r="H107" s="249">
        <v>43.15</v>
      </c>
      <c r="I107" s="474">
        <v>21.73</v>
      </c>
      <c r="J107" s="262">
        <f t="shared" si="6"/>
        <v>18785.355200000002</v>
      </c>
    </row>
    <row r="108" spans="1:11" ht="16.5" customHeight="1" x14ac:dyDescent="0.25">
      <c r="A108" s="385"/>
      <c r="B108" s="393" t="s">
        <v>382</v>
      </c>
      <c r="C108" s="427" t="s">
        <v>12</v>
      </c>
      <c r="D108" s="427">
        <v>220102</v>
      </c>
      <c r="E108" s="395" t="s">
        <v>72</v>
      </c>
      <c r="F108" s="403">
        <f>'MEMÓRIA DE CÁLCULO'!E278</f>
        <v>3797.0350000000003</v>
      </c>
      <c r="G108" s="403" t="s">
        <v>64</v>
      </c>
      <c r="H108" s="249">
        <v>21.9</v>
      </c>
      <c r="I108" s="249">
        <v>11.13</v>
      </c>
      <c r="J108" s="262">
        <f t="shared" si="6"/>
        <v>125416.06605000001</v>
      </c>
    </row>
    <row r="109" spans="1:11" ht="16.5" customHeight="1" x14ac:dyDescent="0.25">
      <c r="A109" s="385"/>
      <c r="B109" s="393" t="s">
        <v>383</v>
      </c>
      <c r="C109" s="427" t="s">
        <v>12</v>
      </c>
      <c r="D109" s="427">
        <v>271802</v>
      </c>
      <c r="E109" s="395" t="s">
        <v>371</v>
      </c>
      <c r="F109" s="403">
        <f>'MEMÓRIA DE CÁLCULO'!E281</f>
        <v>430.96199999999999</v>
      </c>
      <c r="G109" s="403" t="s">
        <v>64</v>
      </c>
      <c r="H109" s="249">
        <v>107.71</v>
      </c>
      <c r="I109" s="249">
        <v>21.68</v>
      </c>
      <c r="J109" s="262">
        <f t="shared" si="6"/>
        <v>55762.173179999991</v>
      </c>
    </row>
    <row r="110" spans="1:11" ht="16.5" customHeight="1" x14ac:dyDescent="0.25">
      <c r="A110" s="385"/>
      <c r="B110" s="393" t="s">
        <v>384</v>
      </c>
      <c r="C110" s="427" t="s">
        <v>12</v>
      </c>
      <c r="D110" s="427">
        <v>271801</v>
      </c>
      <c r="E110" s="395" t="s">
        <v>628</v>
      </c>
      <c r="F110" s="403">
        <f>'MEMÓRIA DE CÁLCULO'!E284</f>
        <v>101.25</v>
      </c>
      <c r="G110" s="403" t="s">
        <v>64</v>
      </c>
      <c r="H110" s="249">
        <v>86.34</v>
      </c>
      <c r="I110" s="249">
        <v>21.68</v>
      </c>
      <c r="J110" s="262">
        <f t="shared" si="6"/>
        <v>10937.025000000001</v>
      </c>
    </row>
    <row r="111" spans="1:11" ht="16.5" customHeight="1" x14ac:dyDescent="0.25">
      <c r="A111" s="385"/>
      <c r="B111" s="393" t="s">
        <v>385</v>
      </c>
      <c r="C111" s="427" t="s">
        <v>12</v>
      </c>
      <c r="D111" s="427">
        <v>220050</v>
      </c>
      <c r="E111" s="395" t="s">
        <v>283</v>
      </c>
      <c r="F111" s="403">
        <f>'MEMÓRIA DE CÁLCULO'!E287</f>
        <v>430.96199999999999</v>
      </c>
      <c r="G111" s="403" t="s">
        <v>64</v>
      </c>
      <c r="H111" s="249">
        <v>18.850000000000001</v>
      </c>
      <c r="I111" s="249">
        <v>8.89</v>
      </c>
      <c r="J111" s="262">
        <f t="shared" si="6"/>
        <v>11954.88588</v>
      </c>
    </row>
    <row r="112" spans="1:11" ht="16.5" customHeight="1" x14ac:dyDescent="0.25">
      <c r="A112" s="385"/>
      <c r="B112" s="393" t="s">
        <v>617</v>
      </c>
      <c r="C112" s="427" t="s">
        <v>12</v>
      </c>
      <c r="D112" s="427">
        <v>221126</v>
      </c>
      <c r="E112" s="395" t="s">
        <v>140</v>
      </c>
      <c r="F112" s="403">
        <f>'MEMÓRIA DE CÁLCULO'!E291</f>
        <v>12.4</v>
      </c>
      <c r="G112" s="403" t="s">
        <v>64</v>
      </c>
      <c r="H112" s="249">
        <v>134.49</v>
      </c>
      <c r="I112" s="249">
        <v>21.68</v>
      </c>
      <c r="J112" s="262">
        <f t="shared" si="6"/>
        <v>1936.5080000000003</v>
      </c>
    </row>
    <row r="113" spans="1:11" ht="16.5" customHeight="1" x14ac:dyDescent="0.25">
      <c r="A113" s="385"/>
      <c r="B113" s="393" t="s">
        <v>620</v>
      </c>
      <c r="C113" s="427" t="s">
        <v>12</v>
      </c>
      <c r="D113" s="427">
        <v>220107</v>
      </c>
      <c r="E113" s="395" t="s">
        <v>73</v>
      </c>
      <c r="F113" s="403">
        <f>'MEMÓRIA DE CÁLCULO'!E296</f>
        <v>33.600000000000009</v>
      </c>
      <c r="G113" s="403" t="s">
        <v>71</v>
      </c>
      <c r="H113" s="249">
        <v>179.6</v>
      </c>
      <c r="I113" s="249">
        <v>22.04</v>
      </c>
      <c r="J113" s="262">
        <f>(H113+I113)*F113</f>
        <v>6775.1040000000012</v>
      </c>
    </row>
    <row r="114" spans="1:11" x14ac:dyDescent="0.25">
      <c r="A114" s="385"/>
      <c r="B114" s="590" t="s">
        <v>30</v>
      </c>
      <c r="C114" s="591"/>
      <c r="D114" s="591"/>
      <c r="E114" s="591"/>
      <c r="F114" s="591"/>
      <c r="G114" s="591"/>
      <c r="H114" s="591"/>
      <c r="I114" s="592"/>
      <c r="J114" s="411">
        <f>SUM(J106:J113)</f>
        <v>266448.20811000001</v>
      </c>
      <c r="K114" s="402">
        <f>J114*1.2473</f>
        <v>332340.84997560305</v>
      </c>
    </row>
    <row r="115" spans="1:11" x14ac:dyDescent="0.25">
      <c r="A115" s="385"/>
      <c r="B115" s="386" t="s">
        <v>1</v>
      </c>
      <c r="C115" s="371" t="s">
        <v>22</v>
      </c>
      <c r="D115" s="412" t="s">
        <v>23</v>
      </c>
      <c r="E115" s="413" t="s">
        <v>2</v>
      </c>
      <c r="F115" s="412" t="s">
        <v>3</v>
      </c>
      <c r="G115" s="371" t="s">
        <v>4</v>
      </c>
      <c r="H115" s="257" t="s">
        <v>5</v>
      </c>
      <c r="I115" s="257" t="s">
        <v>6</v>
      </c>
      <c r="J115" s="258" t="s">
        <v>7</v>
      </c>
    </row>
    <row r="116" spans="1:11" x14ac:dyDescent="0.25">
      <c r="A116" s="385"/>
      <c r="B116" s="389">
        <v>13</v>
      </c>
      <c r="C116" s="390" t="s">
        <v>8</v>
      </c>
      <c r="D116" s="391">
        <v>250000</v>
      </c>
      <c r="E116" s="586" t="s">
        <v>141</v>
      </c>
      <c r="F116" s="587"/>
      <c r="G116" s="588"/>
      <c r="H116" s="588"/>
      <c r="I116" s="588"/>
      <c r="J116" s="589"/>
    </row>
    <row r="117" spans="1:11" ht="16.5" customHeight="1" x14ac:dyDescent="0.25">
      <c r="A117" s="385"/>
      <c r="B117" s="393" t="s">
        <v>201</v>
      </c>
      <c r="C117" s="397" t="s">
        <v>8</v>
      </c>
      <c r="D117" s="427">
        <v>250101</v>
      </c>
      <c r="E117" s="395" t="s">
        <v>101</v>
      </c>
      <c r="F117" s="401">
        <f>'MEMÓRIA DE CÁLCULO'!E301</f>
        <v>400</v>
      </c>
      <c r="G117" s="403" t="s">
        <v>82</v>
      </c>
      <c r="H117" s="249">
        <v>0</v>
      </c>
      <c r="I117" s="474">
        <v>56.146999999999991</v>
      </c>
      <c r="J117" s="262">
        <f>I117*F117</f>
        <v>22458.799999999996</v>
      </c>
    </row>
    <row r="118" spans="1:11" ht="16.5" customHeight="1" x14ac:dyDescent="0.25">
      <c r="A118" s="385"/>
      <c r="B118" s="393" t="s">
        <v>202</v>
      </c>
      <c r="C118" s="397" t="s">
        <v>8</v>
      </c>
      <c r="D118" s="427">
        <v>250102</v>
      </c>
      <c r="E118" s="395" t="s">
        <v>142</v>
      </c>
      <c r="F118" s="401">
        <f>'MEMÓRIA DE CÁLCULO'!E304</f>
        <v>700</v>
      </c>
      <c r="G118" s="403" t="s">
        <v>82</v>
      </c>
      <c r="H118" s="249">
        <v>0</v>
      </c>
      <c r="I118" s="284">
        <v>27.299999999999997</v>
      </c>
      <c r="J118" s="262">
        <f>I118*F118</f>
        <v>19109.999999999996</v>
      </c>
    </row>
    <row r="119" spans="1:11" ht="16.5" customHeight="1" x14ac:dyDescent="0.25">
      <c r="A119" s="385"/>
      <c r="B119" s="393" t="s">
        <v>203</v>
      </c>
      <c r="C119" s="397" t="s">
        <v>8</v>
      </c>
      <c r="D119" s="421" t="s">
        <v>528</v>
      </c>
      <c r="E119" s="395" t="s">
        <v>369</v>
      </c>
      <c r="F119" s="401">
        <f>'MEMÓRIA DE CÁLCULO'!E307</f>
        <v>240</v>
      </c>
      <c r="G119" s="403" t="s">
        <v>82</v>
      </c>
      <c r="H119" s="249">
        <v>0</v>
      </c>
      <c r="I119" s="284">
        <v>8.4909999999999997</v>
      </c>
      <c r="J119" s="262">
        <f>I119*F119</f>
        <v>2037.84</v>
      </c>
    </row>
    <row r="120" spans="1:11" ht="16.5" customHeight="1" x14ac:dyDescent="0.25">
      <c r="A120" s="385"/>
      <c r="B120" s="393" t="s">
        <v>692</v>
      </c>
      <c r="C120" s="397" t="s">
        <v>8</v>
      </c>
      <c r="D120" s="421" t="s">
        <v>693</v>
      </c>
      <c r="E120" s="395" t="s">
        <v>694</v>
      </c>
      <c r="F120" s="401">
        <f>'MEMÓRIA DE CÁLCULO'!E310</f>
        <v>800</v>
      </c>
      <c r="G120" s="403" t="s">
        <v>82</v>
      </c>
      <c r="H120" s="249">
        <v>0</v>
      </c>
      <c r="I120" s="284">
        <v>10.535</v>
      </c>
      <c r="J120" s="262">
        <f>I120*F120</f>
        <v>8428</v>
      </c>
    </row>
    <row r="121" spans="1:11" ht="16.5" customHeight="1" x14ac:dyDescent="0.25">
      <c r="A121" s="385"/>
      <c r="B121" s="393" t="s">
        <v>695</v>
      </c>
      <c r="C121" s="427" t="s">
        <v>589</v>
      </c>
      <c r="D121" s="421" t="s">
        <v>696</v>
      </c>
      <c r="E121" s="395" t="s">
        <v>697</v>
      </c>
      <c r="F121" s="403">
        <f>'MEMÓRIA DE CÁLCULO'!E313</f>
        <v>1</v>
      </c>
      <c r="G121" s="403" t="s">
        <v>698</v>
      </c>
      <c r="H121" s="602">
        <v>2288.7689999999998</v>
      </c>
      <c r="I121" s="603"/>
      <c r="J121" s="262">
        <f>H121*F121</f>
        <v>2288.7689999999998</v>
      </c>
    </row>
    <row r="122" spans="1:11" x14ac:dyDescent="0.25">
      <c r="A122" s="385"/>
      <c r="B122" s="590" t="s">
        <v>30</v>
      </c>
      <c r="C122" s="591"/>
      <c r="D122" s="591"/>
      <c r="E122" s="591"/>
      <c r="F122" s="591"/>
      <c r="G122" s="591"/>
      <c r="H122" s="591"/>
      <c r="I122" s="591"/>
      <c r="J122" s="417">
        <f>SUM(J117:J121)</f>
        <v>54323.408999999985</v>
      </c>
      <c r="K122" s="402">
        <f>J122*1.2473</f>
        <v>67757.588045699988</v>
      </c>
    </row>
    <row r="123" spans="1:11" x14ac:dyDescent="0.25">
      <c r="A123" s="385"/>
      <c r="B123" s="386" t="s">
        <v>1</v>
      </c>
      <c r="C123" s="371" t="s">
        <v>22</v>
      </c>
      <c r="D123" s="412" t="s">
        <v>23</v>
      </c>
      <c r="E123" s="413" t="s">
        <v>2</v>
      </c>
      <c r="F123" s="412" t="s">
        <v>3</v>
      </c>
      <c r="G123" s="371" t="s">
        <v>4</v>
      </c>
      <c r="H123" s="257" t="s">
        <v>5</v>
      </c>
      <c r="I123" s="257" t="s">
        <v>6</v>
      </c>
      <c r="J123" s="258" t="s">
        <v>7</v>
      </c>
    </row>
    <row r="124" spans="1:11" x14ac:dyDescent="0.25">
      <c r="A124" s="385"/>
      <c r="B124" s="389">
        <v>14</v>
      </c>
      <c r="C124" s="390" t="s">
        <v>8</v>
      </c>
      <c r="D124" s="391">
        <v>260000</v>
      </c>
      <c r="E124" s="586" t="s">
        <v>205</v>
      </c>
      <c r="F124" s="587"/>
      <c r="G124" s="588"/>
      <c r="H124" s="588"/>
      <c r="I124" s="588"/>
      <c r="J124" s="589"/>
    </row>
    <row r="125" spans="1:11" ht="16.5" customHeight="1" x14ac:dyDescent="0.25">
      <c r="A125" s="385"/>
      <c r="B125" s="393" t="s">
        <v>259</v>
      </c>
      <c r="C125" s="397" t="s">
        <v>8</v>
      </c>
      <c r="D125" s="427">
        <v>200101</v>
      </c>
      <c r="E125" s="395" t="s">
        <v>204</v>
      </c>
      <c r="F125" s="401">
        <f>'MEMÓRIA DE CÁLCULO'!E321</f>
        <v>212.66000000000003</v>
      </c>
      <c r="G125" s="403" t="s">
        <v>64</v>
      </c>
      <c r="H125" s="249">
        <v>2.33</v>
      </c>
      <c r="I125" s="482">
        <v>3.01</v>
      </c>
      <c r="J125" s="262">
        <f>(H125+I125)*F125</f>
        <v>1135.6044000000002</v>
      </c>
    </row>
    <row r="126" spans="1:11" ht="16.5" customHeight="1" x14ac:dyDescent="0.25">
      <c r="A126" s="385"/>
      <c r="B126" s="442" t="s">
        <v>260</v>
      </c>
      <c r="C126" s="435" t="s">
        <v>8</v>
      </c>
      <c r="D126" s="436">
        <v>200403</v>
      </c>
      <c r="E126" s="425" t="s">
        <v>473</v>
      </c>
      <c r="F126" s="437">
        <f>'MEMÓRIA DE CÁLCULO'!E327</f>
        <v>212.66000000000003</v>
      </c>
      <c r="G126" s="438" t="s">
        <v>64</v>
      </c>
      <c r="H126" s="481">
        <v>2.9</v>
      </c>
      <c r="I126" s="287">
        <v>13.12</v>
      </c>
      <c r="J126" s="263">
        <f>(H126+I126)*F126</f>
        <v>3406.8132000000005</v>
      </c>
    </row>
    <row r="127" spans="1:11" x14ac:dyDescent="0.25">
      <c r="A127" s="385"/>
      <c r="B127" s="590" t="s">
        <v>30</v>
      </c>
      <c r="C127" s="591"/>
      <c r="D127" s="591"/>
      <c r="E127" s="591"/>
      <c r="F127" s="591"/>
      <c r="G127" s="591"/>
      <c r="H127" s="591"/>
      <c r="I127" s="591"/>
      <c r="J127" s="417">
        <f>SUM(J125:J126)</f>
        <v>4542.4176000000007</v>
      </c>
      <c r="K127" s="402">
        <f>J127*1.2473</f>
        <v>5665.7574724800015</v>
      </c>
    </row>
    <row r="128" spans="1:11" x14ac:dyDescent="0.25">
      <c r="A128" s="385"/>
      <c r="B128" s="386" t="s">
        <v>1</v>
      </c>
      <c r="C128" s="371" t="s">
        <v>22</v>
      </c>
      <c r="D128" s="412" t="s">
        <v>23</v>
      </c>
      <c r="E128" s="413" t="s">
        <v>2</v>
      </c>
      <c r="F128" s="412" t="s">
        <v>3</v>
      </c>
      <c r="G128" s="371" t="s">
        <v>4</v>
      </c>
      <c r="H128" s="257" t="s">
        <v>5</v>
      </c>
      <c r="I128" s="257" t="s">
        <v>6</v>
      </c>
      <c r="J128" s="258" t="s">
        <v>7</v>
      </c>
    </row>
    <row r="129" spans="1:223" x14ac:dyDescent="0.25">
      <c r="A129" s="385"/>
      <c r="B129" s="389">
        <v>15</v>
      </c>
      <c r="C129" s="390" t="s">
        <v>8</v>
      </c>
      <c r="D129" s="391">
        <v>260000</v>
      </c>
      <c r="E129" s="586" t="s">
        <v>15</v>
      </c>
      <c r="F129" s="587"/>
      <c r="G129" s="588"/>
      <c r="H129" s="588"/>
      <c r="I129" s="588"/>
      <c r="J129" s="589"/>
    </row>
    <row r="130" spans="1:223" ht="16.5" customHeight="1" x14ac:dyDescent="0.25">
      <c r="A130" s="385"/>
      <c r="B130" s="393" t="s">
        <v>386</v>
      </c>
      <c r="C130" s="397" t="s">
        <v>8</v>
      </c>
      <c r="D130" s="427">
        <v>261001</v>
      </c>
      <c r="E130" s="395" t="s">
        <v>143</v>
      </c>
      <c r="F130" s="401">
        <f>'MEMÓRIA DE CÁLCULO'!E337</f>
        <v>250.8</v>
      </c>
      <c r="G130" s="403" t="s">
        <v>64</v>
      </c>
      <c r="H130" s="477">
        <v>2.8</v>
      </c>
      <c r="I130" s="285">
        <v>4.8090000000000002</v>
      </c>
      <c r="J130" s="262">
        <f t="shared" ref="J130:J139" si="7">(H130+I130)*F130</f>
        <v>1908.3372000000002</v>
      </c>
    </row>
    <row r="131" spans="1:223" ht="16.5" customHeight="1" x14ac:dyDescent="0.25">
      <c r="A131" s="385"/>
      <c r="B131" s="393" t="s">
        <v>387</v>
      </c>
      <c r="C131" s="397" t="s">
        <v>8</v>
      </c>
      <c r="D131" s="427">
        <v>261703</v>
      </c>
      <c r="E131" s="395" t="s">
        <v>144</v>
      </c>
      <c r="F131" s="401">
        <f>'MEMÓRIA DE CÁLCULO'!E341</f>
        <v>4275.2049999999999</v>
      </c>
      <c r="G131" s="403" t="s">
        <v>64</v>
      </c>
      <c r="H131" s="477">
        <v>2.5760000000000001</v>
      </c>
      <c r="I131" s="249">
        <v>5.4319999999999995</v>
      </c>
      <c r="J131" s="262">
        <f t="shared" si="7"/>
        <v>34235.841639999999</v>
      </c>
    </row>
    <row r="132" spans="1:223" ht="16.5" customHeight="1" x14ac:dyDescent="0.25">
      <c r="A132" s="385"/>
      <c r="B132" s="393" t="s">
        <v>388</v>
      </c>
      <c r="C132" s="397" t="s">
        <v>8</v>
      </c>
      <c r="D132" s="427">
        <v>261700</v>
      </c>
      <c r="E132" s="395" t="s">
        <v>639</v>
      </c>
      <c r="F132" s="401">
        <f>'MEMÓRIA DE CÁLCULO'!E344</f>
        <v>214.08</v>
      </c>
      <c r="G132" s="403" t="s">
        <v>67</v>
      </c>
      <c r="H132" s="477">
        <v>0.46199999999999997</v>
      </c>
      <c r="I132" s="249">
        <v>5.9989999999999997</v>
      </c>
      <c r="J132" s="262">
        <f t="shared" si="7"/>
        <v>1383.1708799999999</v>
      </c>
    </row>
    <row r="133" spans="1:223" ht="16.5" customHeight="1" x14ac:dyDescent="0.25">
      <c r="A133" s="385"/>
      <c r="B133" s="393" t="s">
        <v>389</v>
      </c>
      <c r="C133" s="397" t="s">
        <v>8</v>
      </c>
      <c r="D133" s="427">
        <v>261304</v>
      </c>
      <c r="E133" s="395" t="s">
        <v>363</v>
      </c>
      <c r="F133" s="401">
        <f>'MEMÓRIA DE CÁLCULO'!E350</f>
        <v>150.60544000000002</v>
      </c>
      <c r="G133" s="403" t="s">
        <v>64</v>
      </c>
      <c r="H133" s="477">
        <v>3.5629999999999997</v>
      </c>
      <c r="I133" s="249">
        <v>7.0419999999999998</v>
      </c>
      <c r="J133" s="262">
        <f t="shared" si="7"/>
        <v>1597.1706912000002</v>
      </c>
    </row>
    <row r="134" spans="1:223" ht="16.5" customHeight="1" x14ac:dyDescent="0.25">
      <c r="A134" s="385"/>
      <c r="B134" s="393" t="s">
        <v>390</v>
      </c>
      <c r="C134" s="397" t="s">
        <v>8</v>
      </c>
      <c r="D134" s="427">
        <v>261502</v>
      </c>
      <c r="E134" s="395" t="s">
        <v>359</v>
      </c>
      <c r="F134" s="401">
        <f>'MEMÓRIA DE CÁLCULO'!E354</f>
        <v>51</v>
      </c>
      <c r="G134" s="403" t="s">
        <v>64</v>
      </c>
      <c r="H134" s="477">
        <v>2.9819999999999998</v>
      </c>
      <c r="I134" s="249">
        <v>9.0439999999999987</v>
      </c>
      <c r="J134" s="262">
        <f t="shared" si="7"/>
        <v>613.32599999999991</v>
      </c>
    </row>
    <row r="135" spans="1:223" ht="16.5" customHeight="1" x14ac:dyDescent="0.25">
      <c r="A135" s="385"/>
      <c r="B135" s="393" t="s">
        <v>391</v>
      </c>
      <c r="C135" s="397" t="s">
        <v>8</v>
      </c>
      <c r="D135" s="427">
        <v>261008</v>
      </c>
      <c r="E135" s="395" t="s">
        <v>362</v>
      </c>
      <c r="F135" s="401">
        <f>'MEMÓRIA DE CÁLCULO'!E358</f>
        <v>51</v>
      </c>
      <c r="G135" s="403" t="s">
        <v>64</v>
      </c>
      <c r="H135" s="477">
        <v>4.8159999999999998</v>
      </c>
      <c r="I135" s="249">
        <v>5.7959999999999994</v>
      </c>
      <c r="J135" s="262">
        <f t="shared" si="7"/>
        <v>541.21199999999988</v>
      </c>
    </row>
    <row r="136" spans="1:223" s="446" customFormat="1" ht="16.5" customHeight="1" x14ac:dyDescent="0.25">
      <c r="A136" s="418"/>
      <c r="B136" s="393" t="s">
        <v>392</v>
      </c>
      <c r="C136" s="443" t="s">
        <v>8</v>
      </c>
      <c r="D136" s="436">
        <v>261609</v>
      </c>
      <c r="E136" s="425" t="s">
        <v>145</v>
      </c>
      <c r="F136" s="444">
        <f>'MEMÓRIA DE CÁLCULO'!E362</f>
        <v>1167.3799999999999</v>
      </c>
      <c r="G136" s="445" t="s">
        <v>64</v>
      </c>
      <c r="H136" s="483">
        <v>6.2229999999999999</v>
      </c>
      <c r="I136" s="483">
        <v>2.4079999999999999</v>
      </c>
      <c r="J136" s="264">
        <f t="shared" si="7"/>
        <v>10075.656779999999</v>
      </c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  <c r="Z136" s="30"/>
      <c r="AA136" s="30"/>
      <c r="AB136" s="30"/>
      <c r="AC136" s="30"/>
      <c r="AD136" s="30"/>
      <c r="AE136" s="30"/>
      <c r="AF136" s="30"/>
      <c r="AG136" s="30"/>
      <c r="AH136" s="30"/>
      <c r="AI136" s="30"/>
      <c r="AJ136" s="30"/>
      <c r="AK136" s="30"/>
      <c r="AL136" s="30"/>
      <c r="AM136" s="30"/>
      <c r="AN136" s="30"/>
      <c r="AO136" s="30"/>
      <c r="AP136" s="30"/>
      <c r="AQ136" s="30"/>
      <c r="AR136" s="30"/>
      <c r="AS136" s="30"/>
      <c r="AT136" s="30"/>
      <c r="AU136" s="30"/>
      <c r="AV136" s="30"/>
      <c r="AW136" s="30"/>
      <c r="AX136" s="30"/>
      <c r="AY136" s="30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30"/>
      <c r="BN136" s="30"/>
      <c r="BO136" s="30"/>
      <c r="BP136" s="30"/>
      <c r="BQ136" s="30"/>
      <c r="BR136" s="30"/>
      <c r="BS136" s="30"/>
      <c r="BT136" s="30"/>
      <c r="BU136" s="30"/>
      <c r="BV136" s="30"/>
      <c r="BW136" s="30"/>
      <c r="BX136" s="30"/>
      <c r="BY136" s="30"/>
      <c r="BZ136" s="30"/>
      <c r="CA136" s="30"/>
      <c r="CB136" s="30"/>
      <c r="CC136" s="30"/>
      <c r="CD136" s="30"/>
      <c r="CE136" s="30"/>
      <c r="CF136" s="30"/>
      <c r="CG136" s="30"/>
      <c r="CH136" s="30"/>
      <c r="CI136" s="30"/>
      <c r="CJ136" s="30"/>
      <c r="CK136" s="30"/>
      <c r="CL136" s="30"/>
      <c r="CM136" s="30"/>
      <c r="CN136" s="30"/>
      <c r="CO136" s="30"/>
      <c r="CP136" s="30"/>
      <c r="CQ136" s="30"/>
      <c r="CR136" s="30"/>
      <c r="CS136" s="30"/>
      <c r="CT136" s="30"/>
      <c r="CU136" s="30"/>
      <c r="CV136" s="30"/>
      <c r="CW136" s="30"/>
      <c r="CX136" s="30"/>
      <c r="CY136" s="30"/>
      <c r="CZ136" s="30"/>
      <c r="DA136" s="30"/>
      <c r="DB136" s="30"/>
      <c r="DC136" s="30"/>
      <c r="DD136" s="30"/>
      <c r="DE136" s="30"/>
      <c r="DF136" s="30"/>
      <c r="DG136" s="30"/>
      <c r="DH136" s="30"/>
      <c r="DI136" s="30"/>
      <c r="DJ136" s="30"/>
      <c r="DK136" s="30"/>
      <c r="DL136" s="30"/>
      <c r="DM136" s="30"/>
      <c r="DN136" s="30"/>
      <c r="DO136" s="30"/>
      <c r="DP136" s="30"/>
      <c r="DQ136" s="30"/>
      <c r="DR136" s="30"/>
      <c r="DS136" s="30"/>
      <c r="DT136" s="30"/>
      <c r="DU136" s="30"/>
      <c r="DV136" s="30"/>
      <c r="DW136" s="30"/>
      <c r="DX136" s="30"/>
      <c r="DY136" s="30"/>
      <c r="DZ136" s="30"/>
      <c r="EA136" s="30"/>
      <c r="EB136" s="30"/>
      <c r="EC136" s="30"/>
      <c r="ED136" s="30"/>
      <c r="EE136" s="30"/>
      <c r="EF136" s="30"/>
      <c r="EG136" s="30"/>
      <c r="EH136" s="30"/>
      <c r="EI136" s="30"/>
      <c r="EJ136" s="30"/>
      <c r="EK136" s="30"/>
      <c r="EL136" s="30"/>
      <c r="EM136" s="30"/>
      <c r="EN136" s="30"/>
      <c r="EO136" s="30"/>
      <c r="EP136" s="30"/>
      <c r="EQ136" s="30"/>
      <c r="ER136" s="30"/>
      <c r="ES136" s="30"/>
      <c r="ET136" s="30"/>
      <c r="EU136" s="30"/>
      <c r="EV136" s="30"/>
      <c r="EW136" s="30"/>
      <c r="EX136" s="30"/>
      <c r="EY136" s="30"/>
      <c r="EZ136" s="30"/>
      <c r="FA136" s="30"/>
      <c r="FB136" s="30"/>
      <c r="FC136" s="30"/>
      <c r="FD136" s="30"/>
      <c r="FE136" s="30"/>
      <c r="FF136" s="30"/>
      <c r="FG136" s="30"/>
      <c r="FH136" s="30"/>
      <c r="FI136" s="30"/>
      <c r="FJ136" s="30"/>
      <c r="FK136" s="30"/>
      <c r="FL136" s="30"/>
      <c r="FM136" s="30"/>
      <c r="FN136" s="30"/>
      <c r="FO136" s="30"/>
      <c r="FP136" s="30"/>
      <c r="FQ136" s="30"/>
      <c r="FR136" s="30"/>
      <c r="FS136" s="30"/>
      <c r="FT136" s="30"/>
      <c r="FU136" s="30"/>
      <c r="FV136" s="30"/>
      <c r="FW136" s="30"/>
      <c r="FX136" s="30"/>
      <c r="FY136" s="30"/>
      <c r="FZ136" s="30"/>
      <c r="GA136" s="30"/>
      <c r="GB136" s="30"/>
      <c r="GC136" s="30"/>
      <c r="GD136" s="30"/>
      <c r="GE136" s="30"/>
      <c r="GF136" s="30"/>
      <c r="GG136" s="30"/>
      <c r="GH136" s="30"/>
      <c r="GI136" s="30"/>
      <c r="GJ136" s="30"/>
      <c r="GK136" s="30"/>
      <c r="GL136" s="30"/>
      <c r="GM136" s="30"/>
      <c r="GN136" s="30"/>
      <c r="GO136" s="30"/>
      <c r="GP136" s="30"/>
      <c r="GQ136" s="30"/>
      <c r="GR136" s="30"/>
      <c r="GS136" s="30"/>
      <c r="GT136" s="30"/>
      <c r="GU136" s="30"/>
      <c r="GV136" s="30"/>
      <c r="GW136" s="30"/>
      <c r="GX136" s="30"/>
      <c r="GY136" s="30"/>
      <c r="GZ136" s="30"/>
      <c r="HA136" s="30"/>
      <c r="HB136" s="30"/>
      <c r="HC136" s="30"/>
      <c r="HD136" s="30"/>
      <c r="HE136" s="30"/>
      <c r="HF136" s="30"/>
      <c r="HG136" s="30"/>
      <c r="HH136" s="30"/>
      <c r="HI136" s="30"/>
      <c r="HJ136" s="30"/>
      <c r="HK136" s="30"/>
      <c r="HL136" s="30"/>
      <c r="HM136" s="30"/>
      <c r="HN136" s="30"/>
      <c r="HO136" s="30"/>
    </row>
    <row r="137" spans="1:223" s="446" customFormat="1" ht="16.5" customHeight="1" x14ac:dyDescent="0.25">
      <c r="A137" s="418"/>
      <c r="B137" s="393" t="s">
        <v>614</v>
      </c>
      <c r="C137" s="443" t="s">
        <v>8</v>
      </c>
      <c r="D137" s="436">
        <v>60104</v>
      </c>
      <c r="E137" s="425" t="s">
        <v>657</v>
      </c>
      <c r="F137" s="444">
        <f>'MEMÓRIA DE CÁLCULO'!E367</f>
        <v>56</v>
      </c>
      <c r="G137" s="445" t="s">
        <v>67</v>
      </c>
      <c r="H137" s="483">
        <v>17.730999999999998</v>
      </c>
      <c r="I137" s="484">
        <v>1.8969999999999998</v>
      </c>
      <c r="J137" s="264">
        <f t="shared" si="7"/>
        <v>1099.1679999999999</v>
      </c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  <c r="Z137" s="30"/>
      <c r="AA137" s="30"/>
      <c r="AB137" s="30"/>
      <c r="AC137" s="30"/>
      <c r="AD137" s="30"/>
      <c r="AE137" s="30"/>
      <c r="AF137" s="30"/>
      <c r="AG137" s="30"/>
      <c r="AH137" s="30"/>
      <c r="AI137" s="30"/>
      <c r="AJ137" s="30"/>
      <c r="AK137" s="30"/>
      <c r="AL137" s="30"/>
      <c r="AM137" s="30"/>
      <c r="AN137" s="30"/>
      <c r="AO137" s="30"/>
      <c r="AP137" s="30"/>
      <c r="AQ137" s="30"/>
      <c r="AR137" s="30"/>
      <c r="AS137" s="30"/>
      <c r="AT137" s="30"/>
      <c r="AU137" s="30"/>
      <c r="AV137" s="30"/>
      <c r="AW137" s="30"/>
      <c r="AX137" s="30"/>
      <c r="AY137" s="30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30"/>
      <c r="BN137" s="30"/>
      <c r="BO137" s="30"/>
      <c r="BP137" s="30"/>
      <c r="BQ137" s="30"/>
      <c r="BR137" s="30"/>
      <c r="BS137" s="30"/>
      <c r="BT137" s="30"/>
      <c r="BU137" s="30"/>
      <c r="BV137" s="30"/>
      <c r="BW137" s="30"/>
      <c r="BX137" s="30"/>
      <c r="BY137" s="30"/>
      <c r="BZ137" s="30"/>
      <c r="CA137" s="30"/>
      <c r="CB137" s="30"/>
      <c r="CC137" s="30"/>
      <c r="CD137" s="30"/>
      <c r="CE137" s="30"/>
      <c r="CF137" s="30"/>
      <c r="CG137" s="30"/>
      <c r="CH137" s="30"/>
      <c r="CI137" s="30"/>
      <c r="CJ137" s="30"/>
      <c r="CK137" s="30"/>
      <c r="CL137" s="30"/>
      <c r="CM137" s="30"/>
      <c r="CN137" s="30"/>
      <c r="CO137" s="30"/>
      <c r="CP137" s="30"/>
      <c r="CQ137" s="30"/>
      <c r="CR137" s="30"/>
      <c r="CS137" s="30"/>
      <c r="CT137" s="30"/>
      <c r="CU137" s="30"/>
      <c r="CV137" s="30"/>
      <c r="CW137" s="30"/>
      <c r="CX137" s="30"/>
      <c r="CY137" s="30"/>
      <c r="CZ137" s="30"/>
      <c r="DA137" s="30"/>
      <c r="DB137" s="30"/>
      <c r="DC137" s="30"/>
      <c r="DD137" s="30"/>
      <c r="DE137" s="30"/>
      <c r="DF137" s="30"/>
      <c r="DG137" s="30"/>
      <c r="DH137" s="30"/>
      <c r="DI137" s="30"/>
      <c r="DJ137" s="30"/>
      <c r="DK137" s="30"/>
      <c r="DL137" s="30"/>
      <c r="DM137" s="30"/>
      <c r="DN137" s="30"/>
      <c r="DO137" s="30"/>
      <c r="DP137" s="30"/>
      <c r="DQ137" s="30"/>
      <c r="DR137" s="30"/>
      <c r="DS137" s="30"/>
      <c r="DT137" s="30"/>
      <c r="DU137" s="30"/>
      <c r="DV137" s="30"/>
      <c r="DW137" s="30"/>
      <c r="DX137" s="30"/>
      <c r="DY137" s="30"/>
      <c r="DZ137" s="30"/>
      <c r="EA137" s="30"/>
      <c r="EB137" s="30"/>
      <c r="EC137" s="30"/>
      <c r="ED137" s="30"/>
      <c r="EE137" s="30"/>
      <c r="EF137" s="30"/>
      <c r="EG137" s="30"/>
      <c r="EH137" s="30"/>
      <c r="EI137" s="30"/>
      <c r="EJ137" s="30"/>
      <c r="EK137" s="30"/>
      <c r="EL137" s="30"/>
      <c r="EM137" s="30"/>
      <c r="EN137" s="30"/>
      <c r="EO137" s="30"/>
      <c r="EP137" s="30"/>
      <c r="EQ137" s="30"/>
      <c r="ER137" s="30"/>
      <c r="ES137" s="30"/>
      <c r="ET137" s="30"/>
      <c r="EU137" s="30"/>
      <c r="EV137" s="30"/>
      <c r="EW137" s="30"/>
      <c r="EX137" s="30"/>
      <c r="EY137" s="30"/>
      <c r="EZ137" s="30"/>
      <c r="FA137" s="30"/>
      <c r="FB137" s="30"/>
      <c r="FC137" s="30"/>
      <c r="FD137" s="30"/>
      <c r="FE137" s="30"/>
      <c r="FF137" s="30"/>
      <c r="FG137" s="30"/>
      <c r="FH137" s="30"/>
      <c r="FI137" s="30"/>
      <c r="FJ137" s="30"/>
      <c r="FK137" s="30"/>
      <c r="FL137" s="30"/>
      <c r="FM137" s="30"/>
      <c r="FN137" s="30"/>
      <c r="FO137" s="30"/>
      <c r="FP137" s="30"/>
      <c r="FQ137" s="30"/>
      <c r="FR137" s="30"/>
      <c r="FS137" s="30"/>
      <c r="FT137" s="30"/>
      <c r="FU137" s="30"/>
      <c r="FV137" s="30"/>
      <c r="FW137" s="30"/>
      <c r="FX137" s="30"/>
      <c r="FY137" s="30"/>
      <c r="FZ137" s="30"/>
      <c r="GA137" s="30"/>
      <c r="GB137" s="30"/>
      <c r="GC137" s="30"/>
      <c r="GD137" s="30"/>
      <c r="GE137" s="30"/>
      <c r="GF137" s="30"/>
      <c r="GG137" s="30"/>
      <c r="GH137" s="30"/>
      <c r="GI137" s="30"/>
      <c r="GJ137" s="30"/>
      <c r="GK137" s="30"/>
      <c r="GL137" s="30"/>
      <c r="GM137" s="30"/>
      <c r="GN137" s="30"/>
      <c r="GO137" s="30"/>
      <c r="GP137" s="30"/>
      <c r="GQ137" s="30"/>
      <c r="GR137" s="30"/>
      <c r="GS137" s="30"/>
      <c r="GT137" s="30"/>
      <c r="GU137" s="30"/>
      <c r="GV137" s="30"/>
      <c r="GW137" s="30"/>
      <c r="GX137" s="30"/>
      <c r="GY137" s="30"/>
      <c r="GZ137" s="30"/>
      <c r="HA137" s="30"/>
      <c r="HB137" s="30"/>
      <c r="HC137" s="30"/>
      <c r="HD137" s="30"/>
      <c r="HE137" s="30"/>
      <c r="HF137" s="30"/>
      <c r="HG137" s="30"/>
      <c r="HH137" s="30"/>
      <c r="HI137" s="30"/>
      <c r="HJ137" s="30"/>
      <c r="HK137" s="30"/>
      <c r="HL137" s="30"/>
      <c r="HM137" s="30"/>
      <c r="HN137" s="30"/>
      <c r="HO137" s="30"/>
    </row>
    <row r="138" spans="1:223" ht="16.5" customHeight="1" x14ac:dyDescent="0.25">
      <c r="A138" s="385"/>
      <c r="B138" s="393" t="s">
        <v>638</v>
      </c>
      <c r="C138" s="435" t="s">
        <v>8</v>
      </c>
      <c r="D138" s="436">
        <v>260204</v>
      </c>
      <c r="E138" s="425" t="s">
        <v>615</v>
      </c>
      <c r="F138" s="437">
        <f>'MEMÓRIA DE CÁLCULO'!E370</f>
        <v>112.5</v>
      </c>
      <c r="G138" s="438" t="s">
        <v>64</v>
      </c>
      <c r="H138" s="481">
        <v>0.41299999999999998</v>
      </c>
      <c r="I138" s="287">
        <v>1.9809999999999999</v>
      </c>
      <c r="J138" s="264">
        <f t="shared" si="7"/>
        <v>269.32499999999999</v>
      </c>
    </row>
    <row r="139" spans="1:223" ht="16.5" customHeight="1" x14ac:dyDescent="0.25">
      <c r="A139" s="385"/>
      <c r="B139" s="442" t="s">
        <v>647</v>
      </c>
      <c r="C139" s="435" t="s">
        <v>589</v>
      </c>
      <c r="D139" s="424" t="s">
        <v>648</v>
      </c>
      <c r="E139" s="425" t="s">
        <v>649</v>
      </c>
      <c r="F139" s="437">
        <f>'MEMÓRIA DE CÁLCULO'!E375</f>
        <v>97.945909090909083</v>
      </c>
      <c r="G139" s="438" t="s">
        <v>650</v>
      </c>
      <c r="H139" s="600">
        <v>28.966000000000001</v>
      </c>
      <c r="I139" s="601"/>
      <c r="J139" s="264">
        <f t="shared" si="7"/>
        <v>2837.1012027272727</v>
      </c>
    </row>
    <row r="140" spans="1:223" x14ac:dyDescent="0.25">
      <c r="A140" s="385"/>
      <c r="B140" s="590" t="s">
        <v>30</v>
      </c>
      <c r="C140" s="591"/>
      <c r="D140" s="591"/>
      <c r="E140" s="591"/>
      <c r="F140" s="591"/>
      <c r="G140" s="591"/>
      <c r="H140" s="591"/>
      <c r="I140" s="591"/>
      <c r="J140" s="417">
        <f>SUM(J130:J139)</f>
        <v>54560.309393927266</v>
      </c>
      <c r="K140" s="402">
        <f>J140*1.2473</f>
        <v>68053.073907045487</v>
      </c>
    </row>
    <row r="141" spans="1:223" x14ac:dyDescent="0.25">
      <c r="A141" s="385"/>
      <c r="B141" s="386" t="s">
        <v>1</v>
      </c>
      <c r="C141" s="371" t="s">
        <v>22</v>
      </c>
      <c r="D141" s="412" t="s">
        <v>23</v>
      </c>
      <c r="E141" s="413" t="s">
        <v>2</v>
      </c>
      <c r="F141" s="412" t="s">
        <v>3</v>
      </c>
      <c r="G141" s="371" t="s">
        <v>4</v>
      </c>
      <c r="H141" s="257" t="s">
        <v>5</v>
      </c>
      <c r="I141" s="257" t="s">
        <v>6</v>
      </c>
      <c r="J141" s="258" t="s">
        <v>7</v>
      </c>
    </row>
    <row r="142" spans="1:223" x14ac:dyDescent="0.25">
      <c r="A142" s="385"/>
      <c r="B142" s="447">
        <v>16</v>
      </c>
      <c r="C142" s="448" t="s">
        <v>8</v>
      </c>
      <c r="D142" s="449">
        <v>270000</v>
      </c>
      <c r="E142" s="597" t="s">
        <v>16</v>
      </c>
      <c r="F142" s="598"/>
      <c r="G142" s="598"/>
      <c r="H142" s="598"/>
      <c r="I142" s="598"/>
      <c r="J142" s="599"/>
    </row>
    <row r="143" spans="1:223" ht="16.5" customHeight="1" x14ac:dyDescent="0.25">
      <c r="A143" s="385"/>
      <c r="B143" s="393" t="s">
        <v>393</v>
      </c>
      <c r="C143" s="427" t="s">
        <v>8</v>
      </c>
      <c r="D143" s="450">
        <v>270210</v>
      </c>
      <c r="E143" s="395" t="s">
        <v>93</v>
      </c>
      <c r="F143" s="403">
        <f>'MEMÓRIA DE CÁLCULO'!E383</f>
        <v>5592.3160000000007</v>
      </c>
      <c r="G143" s="450" t="s">
        <v>64</v>
      </c>
      <c r="H143" s="249">
        <v>15.47</v>
      </c>
      <c r="I143" s="285">
        <v>4.9800000000000004</v>
      </c>
      <c r="J143" s="262">
        <f t="shared" ref="J143:J151" si="8">SUM(I143+H143)*F143</f>
        <v>114362.86220000003</v>
      </c>
    </row>
    <row r="144" spans="1:223" ht="16.5" customHeight="1" x14ac:dyDescent="0.25">
      <c r="A144" s="385"/>
      <c r="B144" s="393" t="s">
        <v>394</v>
      </c>
      <c r="C144" s="397" t="s">
        <v>181</v>
      </c>
      <c r="D144" s="421" t="s">
        <v>631</v>
      </c>
      <c r="E144" s="434" t="s">
        <v>632</v>
      </c>
      <c r="F144" s="451">
        <f>'MEMÓRIA DE CÁLCULO'!E386</f>
        <v>250</v>
      </c>
      <c r="G144" s="450" t="s">
        <v>64</v>
      </c>
      <c r="H144" s="595">
        <v>44</v>
      </c>
      <c r="I144" s="596"/>
      <c r="J144" s="262">
        <f t="shared" si="8"/>
        <v>11000</v>
      </c>
    </row>
    <row r="145" spans="1:10" ht="16.5" customHeight="1" x14ac:dyDescent="0.25">
      <c r="A145" s="385"/>
      <c r="B145" s="393" t="s">
        <v>395</v>
      </c>
      <c r="C145" s="397" t="s">
        <v>589</v>
      </c>
      <c r="D145" s="421" t="s">
        <v>609</v>
      </c>
      <c r="E145" s="434" t="s">
        <v>433</v>
      </c>
      <c r="F145" s="451">
        <f>'MEMÓRIA DE CÁLCULO'!E389</f>
        <v>75</v>
      </c>
      <c r="G145" s="450" t="s">
        <v>168</v>
      </c>
      <c r="H145" s="595">
        <v>57.47</v>
      </c>
      <c r="I145" s="596"/>
      <c r="J145" s="262">
        <f t="shared" ref="J145" si="9">SUM(I145+H145)*F145</f>
        <v>4310.25</v>
      </c>
    </row>
    <row r="146" spans="1:10" ht="16.5" customHeight="1" x14ac:dyDescent="0.25">
      <c r="A146" s="385"/>
      <c r="B146" s="393" t="s">
        <v>396</v>
      </c>
      <c r="C146" s="397" t="s">
        <v>589</v>
      </c>
      <c r="D146" s="421" t="s">
        <v>607</v>
      </c>
      <c r="E146" s="434" t="s">
        <v>684</v>
      </c>
      <c r="F146" s="451">
        <f>'MEMÓRIA DE CÁLCULO'!E392</f>
        <v>9</v>
      </c>
      <c r="G146" s="450" t="s">
        <v>168</v>
      </c>
      <c r="H146" s="595">
        <v>87.35</v>
      </c>
      <c r="I146" s="596"/>
      <c r="J146" s="262">
        <f t="shared" si="8"/>
        <v>786.15</v>
      </c>
    </row>
    <row r="147" spans="1:10" ht="49.5" customHeight="1" x14ac:dyDescent="0.25">
      <c r="A147" s="385"/>
      <c r="B147" s="393" t="s">
        <v>397</v>
      </c>
      <c r="C147" s="397" t="s">
        <v>8</v>
      </c>
      <c r="D147" s="427">
        <v>271714</v>
      </c>
      <c r="E147" s="434" t="s">
        <v>613</v>
      </c>
      <c r="F147" s="451">
        <f>'MEMÓRIA DE CÁLCULO'!E395</f>
        <v>1177.82</v>
      </c>
      <c r="G147" s="427" t="s">
        <v>67</v>
      </c>
      <c r="H147" s="486">
        <v>9.32</v>
      </c>
      <c r="I147" s="285">
        <v>8.73</v>
      </c>
      <c r="J147" s="262">
        <f t="shared" si="8"/>
        <v>21259.650999999998</v>
      </c>
    </row>
    <row r="148" spans="1:10" ht="16.5" customHeight="1" x14ac:dyDescent="0.25">
      <c r="A148" s="385"/>
      <c r="B148" s="393" t="s">
        <v>398</v>
      </c>
      <c r="C148" s="397" t="s">
        <v>523</v>
      </c>
      <c r="D148" s="421">
        <v>41335</v>
      </c>
      <c r="E148" s="434" t="s">
        <v>666</v>
      </c>
      <c r="F148" s="451">
        <f>'MEMÓRIA DE CÁLCULO'!E398</f>
        <v>30</v>
      </c>
      <c r="G148" s="427" t="s">
        <v>67</v>
      </c>
      <c r="H148" s="595">
        <v>14.48</v>
      </c>
      <c r="I148" s="596"/>
      <c r="J148" s="262">
        <f t="shared" si="8"/>
        <v>434.40000000000003</v>
      </c>
    </row>
    <row r="149" spans="1:10" ht="33" customHeight="1" x14ac:dyDescent="0.25">
      <c r="A149" s="385"/>
      <c r="B149" s="393" t="s">
        <v>399</v>
      </c>
      <c r="C149" s="397" t="s">
        <v>589</v>
      </c>
      <c r="D149" s="421" t="s">
        <v>608</v>
      </c>
      <c r="E149" s="434" t="s">
        <v>434</v>
      </c>
      <c r="F149" s="451">
        <f>'MEMÓRIA DE CÁLCULO'!E401</f>
        <v>114</v>
      </c>
      <c r="G149" s="427" t="s">
        <v>168</v>
      </c>
      <c r="H149" s="595">
        <v>2</v>
      </c>
      <c r="I149" s="596"/>
      <c r="J149" s="262">
        <f t="shared" si="8"/>
        <v>228</v>
      </c>
    </row>
    <row r="150" spans="1:10" ht="16.5" customHeight="1" x14ac:dyDescent="0.25">
      <c r="A150" s="385"/>
      <c r="B150" s="393" t="s">
        <v>400</v>
      </c>
      <c r="C150" s="397" t="s">
        <v>589</v>
      </c>
      <c r="D150" s="421" t="s">
        <v>609</v>
      </c>
      <c r="E150" s="434" t="s">
        <v>433</v>
      </c>
      <c r="F150" s="451">
        <f>'MEMÓRIA DE CÁLCULO'!E404</f>
        <v>46</v>
      </c>
      <c r="G150" s="450" t="s">
        <v>168</v>
      </c>
      <c r="H150" s="595">
        <v>57.47</v>
      </c>
      <c r="I150" s="596"/>
      <c r="J150" s="262">
        <f t="shared" si="8"/>
        <v>2643.62</v>
      </c>
    </row>
    <row r="151" spans="1:10" ht="33" customHeight="1" x14ac:dyDescent="0.3">
      <c r="A151" s="385"/>
      <c r="B151" s="393" t="s">
        <v>401</v>
      </c>
      <c r="C151" s="397" t="s">
        <v>8</v>
      </c>
      <c r="D151" s="427">
        <v>270212</v>
      </c>
      <c r="E151" s="452" t="s">
        <v>255</v>
      </c>
      <c r="F151" s="451">
        <f>'MEMÓRIA DE CÁLCULO'!E407</f>
        <v>9</v>
      </c>
      <c r="G151" s="397" t="s">
        <v>168</v>
      </c>
      <c r="H151" s="477">
        <v>10.41</v>
      </c>
      <c r="I151" s="477">
        <v>25.87</v>
      </c>
      <c r="J151" s="262">
        <f t="shared" si="8"/>
        <v>326.52</v>
      </c>
    </row>
    <row r="152" spans="1:10" ht="33" customHeight="1" x14ac:dyDescent="0.3">
      <c r="A152" s="385"/>
      <c r="B152" s="393" t="s">
        <v>402</v>
      </c>
      <c r="C152" s="397" t="s">
        <v>8</v>
      </c>
      <c r="D152" s="427">
        <v>270211</v>
      </c>
      <c r="E152" s="453" t="s">
        <v>435</v>
      </c>
      <c r="F152" s="451">
        <f>'MEMÓRIA DE CÁLCULO'!E410</f>
        <v>160</v>
      </c>
      <c r="G152" s="427" t="s">
        <v>168</v>
      </c>
      <c r="H152" s="250">
        <v>1.68</v>
      </c>
      <c r="I152" s="249">
        <v>10.74</v>
      </c>
      <c r="J152" s="262">
        <f t="shared" ref="J152:J184" si="10">SUM(I152+H152)*F152</f>
        <v>1987.2</v>
      </c>
    </row>
    <row r="153" spans="1:10" ht="16.5" customHeight="1" x14ac:dyDescent="0.25">
      <c r="A153" s="385"/>
      <c r="B153" s="393" t="s">
        <v>403</v>
      </c>
      <c r="C153" s="427" t="s">
        <v>8</v>
      </c>
      <c r="D153" s="450">
        <v>270810</v>
      </c>
      <c r="E153" s="395" t="s">
        <v>94</v>
      </c>
      <c r="F153" s="451">
        <v>1</v>
      </c>
      <c r="G153" s="427" t="s">
        <v>168</v>
      </c>
      <c r="H153" s="284">
        <v>1049.53</v>
      </c>
      <c r="I153" s="249">
        <v>4.82</v>
      </c>
      <c r="J153" s="262">
        <f t="shared" si="10"/>
        <v>1054.3499999999999</v>
      </c>
    </row>
    <row r="154" spans="1:10" ht="16.5" customHeight="1" x14ac:dyDescent="0.25">
      <c r="A154" s="385"/>
      <c r="B154" s="393" t="s">
        <v>404</v>
      </c>
      <c r="C154" s="427" t="s">
        <v>8</v>
      </c>
      <c r="D154" s="450">
        <v>270811</v>
      </c>
      <c r="E154" s="395" t="s">
        <v>437</v>
      </c>
      <c r="F154" s="451">
        <f>'MEMÓRIA DE CÁLCULO'!E416</f>
        <v>1</v>
      </c>
      <c r="G154" s="427" t="s">
        <v>168</v>
      </c>
      <c r="H154" s="284">
        <v>256.45</v>
      </c>
      <c r="I154" s="284">
        <v>381.74</v>
      </c>
      <c r="J154" s="262">
        <f t="shared" si="10"/>
        <v>638.19000000000005</v>
      </c>
    </row>
    <row r="155" spans="1:10" ht="16.5" customHeight="1" x14ac:dyDescent="0.25">
      <c r="A155" s="385"/>
      <c r="B155" s="393" t="s">
        <v>405</v>
      </c>
      <c r="C155" s="427" t="s">
        <v>8</v>
      </c>
      <c r="D155" s="427">
        <v>271103</v>
      </c>
      <c r="E155" s="395" t="s">
        <v>95</v>
      </c>
      <c r="F155" s="403">
        <f>'MEMÓRIA DE CÁLCULO'!E420</f>
        <v>2</v>
      </c>
      <c r="G155" s="394" t="s">
        <v>194</v>
      </c>
      <c r="H155" s="251">
        <v>1582.44</v>
      </c>
      <c r="I155" s="283">
        <v>54</v>
      </c>
      <c r="J155" s="262">
        <f t="shared" si="10"/>
        <v>3272.88</v>
      </c>
    </row>
    <row r="156" spans="1:10" ht="16.5" customHeight="1" x14ac:dyDescent="0.3">
      <c r="A156" s="385"/>
      <c r="B156" s="393" t="s">
        <v>406</v>
      </c>
      <c r="C156" s="427" t="s">
        <v>8</v>
      </c>
      <c r="D156" s="427">
        <v>271101</v>
      </c>
      <c r="E156" s="454" t="s">
        <v>195</v>
      </c>
      <c r="F156" s="403">
        <f>'MEMÓRIA DE CÁLCULO'!E423</f>
        <v>1</v>
      </c>
      <c r="G156" s="427" t="s">
        <v>194</v>
      </c>
      <c r="H156" s="251">
        <v>4983.82</v>
      </c>
      <c r="I156" s="283">
        <v>121.04</v>
      </c>
      <c r="J156" s="262">
        <f t="shared" si="10"/>
        <v>5104.8599999999997</v>
      </c>
    </row>
    <row r="157" spans="1:10" ht="16.5" customHeight="1" x14ac:dyDescent="0.3">
      <c r="A157" s="385"/>
      <c r="B157" s="393" t="s">
        <v>407</v>
      </c>
      <c r="C157" s="427" t="s">
        <v>8</v>
      </c>
      <c r="D157" s="455">
        <v>270891</v>
      </c>
      <c r="E157" s="452" t="s">
        <v>197</v>
      </c>
      <c r="F157" s="403">
        <f>'MEMÓRIA DE CÁLCULO'!E426</f>
        <v>1</v>
      </c>
      <c r="G157" s="427" t="s">
        <v>194</v>
      </c>
      <c r="H157" s="477">
        <v>4454.0600000000004</v>
      </c>
      <c r="I157" s="482">
        <v>551.58000000000004</v>
      </c>
      <c r="J157" s="262">
        <f t="shared" si="10"/>
        <v>5005.6400000000003</v>
      </c>
    </row>
    <row r="158" spans="1:10" ht="16.5" customHeight="1" x14ac:dyDescent="0.25">
      <c r="A158" s="385"/>
      <c r="B158" s="393" t="s">
        <v>408</v>
      </c>
      <c r="C158" s="427" t="s">
        <v>8</v>
      </c>
      <c r="D158" s="427">
        <v>271099</v>
      </c>
      <c r="E158" s="395" t="s">
        <v>196</v>
      </c>
      <c r="F158" s="403">
        <f>'MEMÓRIA DE CÁLCULO'!E429</f>
        <v>1</v>
      </c>
      <c r="G158" s="427" t="s">
        <v>194</v>
      </c>
      <c r="H158" s="251">
        <v>2199.31</v>
      </c>
      <c r="I158" s="283">
        <v>169.98</v>
      </c>
      <c r="J158" s="262">
        <f t="shared" si="10"/>
        <v>2369.29</v>
      </c>
    </row>
    <row r="159" spans="1:10" ht="16.5" customHeight="1" x14ac:dyDescent="0.3">
      <c r="A159" s="385"/>
      <c r="B159" s="393" t="s">
        <v>409</v>
      </c>
      <c r="C159" s="427" t="s">
        <v>183</v>
      </c>
      <c r="D159" s="456" t="str">
        <f>'Mapa de apuração  de preços'!D16</f>
        <v>C-01</v>
      </c>
      <c r="E159" s="454" t="s">
        <v>96</v>
      </c>
      <c r="F159" s="403">
        <v>2</v>
      </c>
      <c r="G159" s="427" t="s">
        <v>168</v>
      </c>
      <c r="H159" s="593">
        <f>'Mapa de apuração  de preços'!K17</f>
        <v>1428.54</v>
      </c>
      <c r="I159" s="594"/>
      <c r="J159" s="262">
        <f t="shared" si="10"/>
        <v>2857.08</v>
      </c>
    </row>
    <row r="160" spans="1:10" ht="16.5" customHeight="1" x14ac:dyDescent="0.25">
      <c r="A160" s="385"/>
      <c r="B160" s="393" t="s">
        <v>410</v>
      </c>
      <c r="C160" s="427" t="s">
        <v>183</v>
      </c>
      <c r="D160" s="457" t="str">
        <f>'Mapa de apuração  de preços'!D20</f>
        <v>C-02</v>
      </c>
      <c r="E160" s="458" t="s">
        <v>97</v>
      </c>
      <c r="F160" s="459">
        <v>2</v>
      </c>
      <c r="G160" s="427" t="s">
        <v>168</v>
      </c>
      <c r="H160" s="593">
        <f>'Mapa de apuração  de preços'!K21</f>
        <v>1288.6033333333332</v>
      </c>
      <c r="I160" s="594"/>
      <c r="J160" s="262">
        <f t="shared" si="10"/>
        <v>2577.2066666666665</v>
      </c>
    </row>
    <row r="161" spans="1:10" ht="16.5" customHeight="1" x14ac:dyDescent="0.3">
      <c r="A161" s="385"/>
      <c r="B161" s="393" t="s">
        <v>411</v>
      </c>
      <c r="C161" s="427" t="s">
        <v>183</v>
      </c>
      <c r="D161" s="456" t="str">
        <f>'Mapa de apuração  de preços'!D24</f>
        <v>C-03</v>
      </c>
      <c r="E161" s="395" t="s">
        <v>98</v>
      </c>
      <c r="F161" s="459">
        <f>'MEMÓRIA DE CÁLCULO'!E437</f>
        <v>1</v>
      </c>
      <c r="G161" s="427" t="s">
        <v>168</v>
      </c>
      <c r="H161" s="593">
        <f>'Mapa de apuração  de preços'!K25</f>
        <v>1466.8233333333335</v>
      </c>
      <c r="I161" s="594"/>
      <c r="J161" s="262">
        <f t="shared" si="10"/>
        <v>1466.8233333333335</v>
      </c>
    </row>
    <row r="162" spans="1:10" ht="16.5" customHeight="1" x14ac:dyDescent="0.25">
      <c r="A162" s="385"/>
      <c r="B162" s="393" t="s">
        <v>412</v>
      </c>
      <c r="C162" s="427" t="s">
        <v>183</v>
      </c>
      <c r="D162" s="457" t="str">
        <f>'Mapa de apuração  de preços'!D28</f>
        <v>C-04</v>
      </c>
      <c r="E162" s="395" t="s">
        <v>463</v>
      </c>
      <c r="F162" s="459">
        <f>'MEMÓRIA DE CÁLCULO'!E440</f>
        <v>1</v>
      </c>
      <c r="G162" s="427" t="s">
        <v>168</v>
      </c>
      <c r="H162" s="593">
        <f>'Mapa de apuração  de preços'!K29</f>
        <v>2003.7866666666666</v>
      </c>
      <c r="I162" s="594"/>
      <c r="J162" s="262">
        <f t="shared" si="10"/>
        <v>2003.7866666666666</v>
      </c>
    </row>
    <row r="163" spans="1:10" ht="16.5" customHeight="1" x14ac:dyDescent="0.3">
      <c r="A163" s="385"/>
      <c r="B163" s="393" t="s">
        <v>413</v>
      </c>
      <c r="C163" s="427" t="s">
        <v>183</v>
      </c>
      <c r="D163" s="456" t="str">
        <f>'Mapa de apuração  de preços'!D32</f>
        <v>C-05</v>
      </c>
      <c r="E163" s="395" t="s">
        <v>178</v>
      </c>
      <c r="F163" s="459">
        <f>'MEMÓRIA DE CÁLCULO'!E444</f>
        <v>1</v>
      </c>
      <c r="G163" s="427" t="s">
        <v>168</v>
      </c>
      <c r="H163" s="593">
        <f>'Mapa de apuração  de preços'!K33</f>
        <v>1663.74</v>
      </c>
      <c r="I163" s="594"/>
      <c r="J163" s="262">
        <f t="shared" si="10"/>
        <v>1663.74</v>
      </c>
    </row>
    <row r="164" spans="1:10" ht="16.5" customHeight="1" x14ac:dyDescent="0.25">
      <c r="A164" s="385"/>
      <c r="B164" s="393" t="s">
        <v>414</v>
      </c>
      <c r="C164" s="427" t="s">
        <v>183</v>
      </c>
      <c r="D164" s="457" t="str">
        <f>'Mapa de apuração  de preços'!D36</f>
        <v>C-06</v>
      </c>
      <c r="E164" s="395" t="s">
        <v>90</v>
      </c>
      <c r="F164" s="459">
        <f>'MEMÓRIA DE CÁLCULO'!E446</f>
        <v>1</v>
      </c>
      <c r="G164" s="427" t="s">
        <v>168</v>
      </c>
      <c r="H164" s="606">
        <f>'Mapa de apuração  de preços'!K37</f>
        <v>2959.8566666666666</v>
      </c>
      <c r="I164" s="607"/>
      <c r="J164" s="262">
        <f t="shared" si="10"/>
        <v>2959.8566666666666</v>
      </c>
    </row>
    <row r="165" spans="1:10" ht="16.5" customHeight="1" x14ac:dyDescent="0.3">
      <c r="A165" s="385"/>
      <c r="B165" s="393" t="s">
        <v>415</v>
      </c>
      <c r="C165" s="427" t="s">
        <v>183</v>
      </c>
      <c r="D165" s="456" t="str">
        <f>'Mapa de apuração  de preços'!D40</f>
        <v>C-07</v>
      </c>
      <c r="E165" s="395" t="s">
        <v>348</v>
      </c>
      <c r="F165" s="459">
        <f>'MEMÓRIA DE CÁLCULO'!E449</f>
        <v>1</v>
      </c>
      <c r="G165" s="427" t="s">
        <v>168</v>
      </c>
      <c r="H165" s="593">
        <f>'Mapa de apuração  de preços'!K41</f>
        <v>1706.3966666666668</v>
      </c>
      <c r="I165" s="594"/>
      <c r="J165" s="262">
        <f t="shared" si="10"/>
        <v>1706.3966666666668</v>
      </c>
    </row>
    <row r="166" spans="1:10" ht="16.5" customHeight="1" x14ac:dyDescent="0.25">
      <c r="A166" s="385"/>
      <c r="B166" s="393" t="s">
        <v>416</v>
      </c>
      <c r="C166" s="427" t="s">
        <v>183</v>
      </c>
      <c r="D166" s="457" t="str">
        <f>'Mapa de apuração  de preços'!D44</f>
        <v>C-08</v>
      </c>
      <c r="E166" s="395" t="s">
        <v>99</v>
      </c>
      <c r="F166" s="459">
        <f>'MEMÓRIA DE CÁLCULO'!E452</f>
        <v>1</v>
      </c>
      <c r="G166" s="427" t="s">
        <v>168</v>
      </c>
      <c r="H166" s="593">
        <f>'Mapa de apuração  de preços'!K45</f>
        <v>2923.3333333333335</v>
      </c>
      <c r="I166" s="594"/>
      <c r="J166" s="262">
        <f t="shared" si="10"/>
        <v>2923.3333333333335</v>
      </c>
    </row>
    <row r="167" spans="1:10" ht="16.5" customHeight="1" x14ac:dyDescent="0.3">
      <c r="A167" s="385"/>
      <c r="B167" s="393" t="s">
        <v>417</v>
      </c>
      <c r="C167" s="427" t="s">
        <v>183</v>
      </c>
      <c r="D167" s="456" t="str">
        <f>'Mapa de apuração  de preços'!D48</f>
        <v>C-09</v>
      </c>
      <c r="E167" s="395" t="s">
        <v>87</v>
      </c>
      <c r="F167" s="459">
        <f>'MEMÓRIA DE CÁLCULO'!E452</f>
        <v>1</v>
      </c>
      <c r="G167" s="427" t="s">
        <v>168</v>
      </c>
      <c r="H167" s="593">
        <f>'Mapa de apuração  de preços'!K49</f>
        <v>2520.1666666666665</v>
      </c>
      <c r="I167" s="594"/>
      <c r="J167" s="262">
        <f t="shared" si="10"/>
        <v>2520.1666666666665</v>
      </c>
    </row>
    <row r="168" spans="1:10" ht="16.5" customHeight="1" x14ac:dyDescent="0.25">
      <c r="A168" s="385"/>
      <c r="B168" s="393" t="s">
        <v>418</v>
      </c>
      <c r="C168" s="427" t="s">
        <v>183</v>
      </c>
      <c r="D168" s="457" t="str">
        <f>'Mapa de apuração  de preços'!D52</f>
        <v>C-10</v>
      </c>
      <c r="E168" s="395" t="s">
        <v>88</v>
      </c>
      <c r="F168" s="459">
        <f>'MEMÓRIA DE CÁLCULO'!E455</f>
        <v>1</v>
      </c>
      <c r="G168" s="427" t="s">
        <v>168</v>
      </c>
      <c r="H168" s="593">
        <f>'Mapa de apuração  de preços'!K53</f>
        <v>2364.75</v>
      </c>
      <c r="I168" s="594"/>
      <c r="J168" s="262">
        <f t="shared" si="10"/>
        <v>2364.75</v>
      </c>
    </row>
    <row r="169" spans="1:10" ht="49.5" customHeight="1" x14ac:dyDescent="0.25">
      <c r="A169" s="385"/>
      <c r="B169" s="393" t="s">
        <v>419</v>
      </c>
      <c r="C169" s="397" t="s">
        <v>181</v>
      </c>
      <c r="D169" s="427">
        <v>103186</v>
      </c>
      <c r="E169" s="395" t="s">
        <v>182</v>
      </c>
      <c r="F169" s="401">
        <f>'MEMÓRIA DE CÁLCULO'!E461</f>
        <v>2</v>
      </c>
      <c r="G169" s="427" t="s">
        <v>168</v>
      </c>
      <c r="H169" s="595">
        <v>6482.94</v>
      </c>
      <c r="I169" s="596"/>
      <c r="J169" s="262">
        <f t="shared" si="10"/>
        <v>12965.88</v>
      </c>
    </row>
    <row r="170" spans="1:10" ht="16.5" customHeight="1" x14ac:dyDescent="0.3">
      <c r="A170" s="385"/>
      <c r="B170" s="393" t="s">
        <v>420</v>
      </c>
      <c r="C170" s="427" t="s">
        <v>183</v>
      </c>
      <c r="D170" s="456" t="str">
        <f>'Mapa de apuração  de preços'!D56</f>
        <v>C-11</v>
      </c>
      <c r="E170" s="395" t="s">
        <v>89</v>
      </c>
      <c r="F170" s="401">
        <f>'MEMÓRIA DE CÁLCULO'!E461</f>
        <v>2</v>
      </c>
      <c r="G170" s="427" t="s">
        <v>168</v>
      </c>
      <c r="H170" s="595">
        <f>'Mapa de apuração  de preços'!K57</f>
        <v>2491.5633333333335</v>
      </c>
      <c r="I170" s="596"/>
      <c r="J170" s="262">
        <f t="shared" si="10"/>
        <v>4983.126666666667</v>
      </c>
    </row>
    <row r="171" spans="1:10" ht="16.5" customHeight="1" x14ac:dyDescent="0.25">
      <c r="A171" s="385"/>
      <c r="B171" s="393" t="s">
        <v>421</v>
      </c>
      <c r="C171" s="427" t="s">
        <v>183</v>
      </c>
      <c r="D171" s="457" t="str">
        <f>'Mapa de apuração  de preços'!D60</f>
        <v>C-12</v>
      </c>
      <c r="E171" s="395" t="s">
        <v>100</v>
      </c>
      <c r="F171" s="401">
        <v>1</v>
      </c>
      <c r="G171" s="427" t="s">
        <v>168</v>
      </c>
      <c r="H171" s="595">
        <f>'Mapa de apuração  de preços'!K61</f>
        <v>1956.6666666666667</v>
      </c>
      <c r="I171" s="596"/>
      <c r="J171" s="262">
        <f t="shared" si="10"/>
        <v>1956.6666666666667</v>
      </c>
    </row>
    <row r="172" spans="1:10" ht="33" customHeight="1" x14ac:dyDescent="0.3">
      <c r="A172" s="385"/>
      <c r="B172" s="393" t="s">
        <v>422</v>
      </c>
      <c r="C172" s="397" t="s">
        <v>181</v>
      </c>
      <c r="D172" s="397">
        <v>103307</v>
      </c>
      <c r="E172" s="454" t="s">
        <v>198</v>
      </c>
      <c r="F172" s="401">
        <f>'MEMÓRIA DE CÁLCULO'!E471</f>
        <v>16</v>
      </c>
      <c r="G172" s="427" t="s">
        <v>168</v>
      </c>
      <c r="H172" s="595">
        <v>1330</v>
      </c>
      <c r="I172" s="596"/>
      <c r="J172" s="262">
        <f t="shared" si="10"/>
        <v>21280</v>
      </c>
    </row>
    <row r="173" spans="1:10" ht="16.5" customHeight="1" x14ac:dyDescent="0.3">
      <c r="A173" s="385"/>
      <c r="B173" s="393" t="s">
        <v>423</v>
      </c>
      <c r="C173" s="397" t="s">
        <v>8</v>
      </c>
      <c r="D173" s="397">
        <v>180330</v>
      </c>
      <c r="E173" s="454" t="s">
        <v>210</v>
      </c>
      <c r="F173" s="401">
        <f>'MEMÓRIA DE CÁLCULO'!E473</f>
        <v>49</v>
      </c>
      <c r="G173" s="427" t="s">
        <v>64</v>
      </c>
      <c r="H173" s="249">
        <v>353.57</v>
      </c>
      <c r="I173" s="249">
        <v>16.28</v>
      </c>
      <c r="J173" s="262">
        <f t="shared" si="10"/>
        <v>18122.650000000001</v>
      </c>
    </row>
    <row r="174" spans="1:10" ht="16.5" customHeight="1" x14ac:dyDescent="0.3">
      <c r="A174" s="385"/>
      <c r="B174" s="393" t="s">
        <v>424</v>
      </c>
      <c r="C174" s="397" t="s">
        <v>8</v>
      </c>
      <c r="D174" s="436">
        <v>270215</v>
      </c>
      <c r="E174" s="460" t="s">
        <v>155</v>
      </c>
      <c r="F174" s="451">
        <f>'MEMÓRIA DE CÁLCULO'!E477</f>
        <v>145.72</v>
      </c>
      <c r="G174" s="461" t="s">
        <v>64</v>
      </c>
      <c r="H174" s="249">
        <v>72.25</v>
      </c>
      <c r="I174" s="249">
        <v>8.5</v>
      </c>
      <c r="J174" s="262">
        <f t="shared" si="10"/>
        <v>11766.89</v>
      </c>
    </row>
    <row r="175" spans="1:10" ht="16.5" customHeight="1" x14ac:dyDescent="0.3">
      <c r="A175" s="385"/>
      <c r="B175" s="393" t="s">
        <v>425</v>
      </c>
      <c r="C175" s="397" t="s">
        <v>529</v>
      </c>
      <c r="D175" s="436" t="str">
        <f>COMPOSIÇÃO!B34</f>
        <v xml:space="preserve">CP. 02 </v>
      </c>
      <c r="E175" s="460" t="s">
        <v>165</v>
      </c>
      <c r="F175" s="451">
        <f>'MEMÓRIA DE CÁLCULO'!E480</f>
        <v>1</v>
      </c>
      <c r="G175" s="461" t="s">
        <v>168</v>
      </c>
      <c r="H175" s="608">
        <f>COMPOSIÇÃO!K47</f>
        <v>1251.5420000000001</v>
      </c>
      <c r="I175" s="609"/>
      <c r="J175" s="262">
        <f t="shared" si="10"/>
        <v>1251.5420000000001</v>
      </c>
    </row>
    <row r="176" spans="1:10" ht="16.5" customHeight="1" x14ac:dyDescent="0.3">
      <c r="A176" s="385"/>
      <c r="B176" s="393" t="s">
        <v>426</v>
      </c>
      <c r="C176" s="397" t="s">
        <v>529</v>
      </c>
      <c r="D176" s="436" t="str">
        <f>COMPOSIÇÃO!B49</f>
        <v>CP. 03</v>
      </c>
      <c r="E176" s="454" t="s">
        <v>164</v>
      </c>
      <c r="F176" s="451">
        <v>1</v>
      </c>
      <c r="G176" s="461" t="s">
        <v>168</v>
      </c>
      <c r="H176" s="595">
        <f>COMPOSIÇÃO!K64</f>
        <v>1554.9140000000002</v>
      </c>
      <c r="I176" s="596"/>
      <c r="J176" s="262">
        <f t="shared" si="10"/>
        <v>1554.9140000000002</v>
      </c>
    </row>
    <row r="177" spans="1:14" ht="16.5" customHeight="1" x14ac:dyDescent="0.3">
      <c r="A177" s="385"/>
      <c r="B177" s="393" t="s">
        <v>427</v>
      </c>
      <c r="C177" s="397" t="s">
        <v>529</v>
      </c>
      <c r="D177" s="436" t="str">
        <f>COMPOSIÇÃO!B66</f>
        <v>CP. 04</v>
      </c>
      <c r="E177" s="462" t="s">
        <v>166</v>
      </c>
      <c r="F177" s="451">
        <v>1</v>
      </c>
      <c r="G177" s="461" t="s">
        <v>168</v>
      </c>
      <c r="H177" s="629">
        <f>COMPOSIÇÃO!K76</f>
        <v>1031.1636000000001</v>
      </c>
      <c r="I177" s="630"/>
      <c r="J177" s="262">
        <f t="shared" si="10"/>
        <v>1031.1636000000001</v>
      </c>
    </row>
    <row r="178" spans="1:14" ht="16.5" customHeight="1" x14ac:dyDescent="0.3">
      <c r="A178" s="385"/>
      <c r="B178" s="393" t="s">
        <v>428</v>
      </c>
      <c r="C178" s="397" t="s">
        <v>529</v>
      </c>
      <c r="D178" s="436" t="str">
        <f>COMPOSIÇÃO!B78</f>
        <v>CP. 05</v>
      </c>
      <c r="E178" s="463" t="s">
        <v>167</v>
      </c>
      <c r="F178" s="451">
        <f>'MEMÓRIA DE CÁLCULO'!E489</f>
        <v>1</v>
      </c>
      <c r="G178" s="461" t="s">
        <v>168</v>
      </c>
      <c r="H178" s="627">
        <f>COMPOSIÇÃO!K91</f>
        <v>1816.0660000000003</v>
      </c>
      <c r="I178" s="628"/>
      <c r="J178" s="262">
        <f t="shared" si="10"/>
        <v>1816.0660000000003</v>
      </c>
    </row>
    <row r="179" spans="1:14" ht="16.5" customHeight="1" x14ac:dyDescent="0.3">
      <c r="A179" s="385"/>
      <c r="B179" s="393" t="s">
        <v>429</v>
      </c>
      <c r="C179" s="397" t="s">
        <v>529</v>
      </c>
      <c r="D179" s="436" t="str">
        <f>COMPOSIÇÃO!B93</f>
        <v>CP. 06</v>
      </c>
      <c r="E179" s="454" t="str">
        <f>'MEMÓRIA DE CÁLCULO'!C490</f>
        <v>OBSTACULO SALTO</v>
      </c>
      <c r="F179" s="451">
        <f>'MEMÓRIA DE CÁLCULO'!E492</f>
        <v>1</v>
      </c>
      <c r="G179" s="461" t="s">
        <v>168</v>
      </c>
      <c r="H179" s="608">
        <f>COMPOSIÇÃO!K104</f>
        <v>1406.3461000000002</v>
      </c>
      <c r="I179" s="609"/>
      <c r="J179" s="262">
        <f t="shared" si="10"/>
        <v>1406.3461000000002</v>
      </c>
    </row>
    <row r="180" spans="1:14" ht="33" customHeight="1" x14ac:dyDescent="0.25">
      <c r="A180" s="385"/>
      <c r="B180" s="393" t="s">
        <v>438</v>
      </c>
      <c r="C180" s="397" t="s">
        <v>181</v>
      </c>
      <c r="D180" s="436">
        <v>103195</v>
      </c>
      <c r="E180" s="425" t="s">
        <v>199</v>
      </c>
      <c r="F180" s="451">
        <f>'MEMÓRIA DE CÁLCULO'!E495</f>
        <v>1</v>
      </c>
      <c r="G180" s="461" t="s">
        <v>168</v>
      </c>
      <c r="H180" s="608">
        <v>2098.6666</v>
      </c>
      <c r="I180" s="609"/>
      <c r="J180" s="262">
        <f t="shared" si="10"/>
        <v>2098.6666</v>
      </c>
    </row>
    <row r="181" spans="1:14" ht="16.5" customHeight="1" x14ac:dyDescent="0.25">
      <c r="A181" s="385"/>
      <c r="B181" s="393" t="s">
        <v>610</v>
      </c>
      <c r="C181" s="397" t="s">
        <v>569</v>
      </c>
      <c r="D181" s="436">
        <v>2804</v>
      </c>
      <c r="E181" s="425" t="s">
        <v>257</v>
      </c>
      <c r="F181" s="451">
        <f>'MEMÓRIA DE CÁLCULO'!E498</f>
        <v>33.6</v>
      </c>
      <c r="G181" s="461" t="s">
        <v>71</v>
      </c>
      <c r="H181" s="595">
        <v>154.63</v>
      </c>
      <c r="I181" s="596"/>
      <c r="J181" s="262">
        <f t="shared" si="10"/>
        <v>5195.5680000000002</v>
      </c>
    </row>
    <row r="182" spans="1:14" ht="16.5" customHeight="1" x14ac:dyDescent="0.25">
      <c r="A182" s="385"/>
      <c r="B182" s="393" t="s">
        <v>630</v>
      </c>
      <c r="C182" s="397" t="s">
        <v>569</v>
      </c>
      <c r="D182" s="436">
        <v>2502</v>
      </c>
      <c r="E182" s="425" t="s">
        <v>256</v>
      </c>
      <c r="F182" s="451">
        <f>'MEMÓRIA DE CÁLCULO'!E501</f>
        <v>33.6</v>
      </c>
      <c r="G182" s="461" t="s">
        <v>71</v>
      </c>
      <c r="H182" s="595">
        <v>197.68</v>
      </c>
      <c r="I182" s="596"/>
      <c r="J182" s="262">
        <f t="shared" si="10"/>
        <v>6642.0480000000007</v>
      </c>
    </row>
    <row r="183" spans="1:14" ht="16.5" customHeight="1" x14ac:dyDescent="0.25">
      <c r="A183" s="385"/>
      <c r="B183" s="393" t="s">
        <v>634</v>
      </c>
      <c r="C183" s="435" t="s">
        <v>8</v>
      </c>
      <c r="D183" s="436">
        <v>271303</v>
      </c>
      <c r="E183" s="425" t="s">
        <v>436</v>
      </c>
      <c r="F183" s="437">
        <f>'MEMÓRIA DE CÁLCULO'!E504</f>
        <v>52.64</v>
      </c>
      <c r="G183" s="438" t="s">
        <v>67</v>
      </c>
      <c r="H183" s="481">
        <v>183.48</v>
      </c>
      <c r="I183" s="287">
        <v>96.3</v>
      </c>
      <c r="J183" s="264">
        <f t="shared" si="10"/>
        <v>14727.619199999999</v>
      </c>
    </row>
    <row r="184" spans="1:14" ht="16.5" customHeight="1" x14ac:dyDescent="0.25">
      <c r="A184" s="385"/>
      <c r="B184" s="442" t="s">
        <v>662</v>
      </c>
      <c r="C184" s="435" t="s">
        <v>8</v>
      </c>
      <c r="D184" s="424" t="s">
        <v>663</v>
      </c>
      <c r="E184" s="425" t="s">
        <v>664</v>
      </c>
      <c r="F184" s="437">
        <f>'MEMÓRIA DE CÁLCULO'!E507</f>
        <v>576.65</v>
      </c>
      <c r="G184" s="438" t="s">
        <v>64</v>
      </c>
      <c r="H184" s="485">
        <v>1.68</v>
      </c>
      <c r="I184" s="480">
        <v>1.75</v>
      </c>
      <c r="J184" s="264">
        <f t="shared" si="10"/>
        <v>1977.9094999999998</v>
      </c>
    </row>
    <row r="185" spans="1:14" x14ac:dyDescent="0.25">
      <c r="A185" s="385"/>
      <c r="B185" s="590" t="s">
        <v>30</v>
      </c>
      <c r="C185" s="591"/>
      <c r="D185" s="591"/>
      <c r="E185" s="591"/>
      <c r="F185" s="591"/>
      <c r="G185" s="591"/>
      <c r="H185" s="591"/>
      <c r="I185" s="591"/>
      <c r="J185" s="417">
        <f>SUM(J143:J184)</f>
        <v>306604.05953333341</v>
      </c>
      <c r="K185" s="402">
        <f>(J185*1.2473)-J148*0.2473</f>
        <v>382319.81633592676</v>
      </c>
    </row>
    <row r="186" spans="1:14" ht="14.4" x14ac:dyDescent="0.3">
      <c r="B186" s="464"/>
      <c r="E186" s="452"/>
      <c r="F186" s="384"/>
      <c r="G186" s="465"/>
      <c r="H186" s="254"/>
      <c r="I186" s="254"/>
      <c r="J186" s="466"/>
    </row>
    <row r="187" spans="1:14" x14ac:dyDescent="0.25">
      <c r="A187" s="385"/>
      <c r="B187" s="590" t="s">
        <v>31</v>
      </c>
      <c r="C187" s="591"/>
      <c r="D187" s="591"/>
      <c r="E187" s="591"/>
      <c r="F187" s="591"/>
      <c r="G187" s="591"/>
      <c r="H187" s="591"/>
      <c r="I187" s="592"/>
      <c r="J187" s="417">
        <f>J185+J140+J122+J114+J84+J74+J46+J36+J29+J25+J127+J99+J94+J90+J55+J103</f>
        <v>1162597.1530014216</v>
      </c>
    </row>
    <row r="188" spans="1:14" x14ac:dyDescent="0.25">
      <c r="A188" s="385"/>
      <c r="B188" s="590" t="s">
        <v>605</v>
      </c>
      <c r="C188" s="591"/>
      <c r="D188" s="591"/>
      <c r="E188" s="591"/>
      <c r="F188" s="591"/>
      <c r="G188" s="591"/>
      <c r="H188" s="591"/>
      <c r="I188" s="592"/>
      <c r="J188" s="417">
        <f>(J187*0.2473)-(J148*0.2473)</f>
        <v>287402.84881725156</v>
      </c>
    </row>
    <row r="189" spans="1:14" x14ac:dyDescent="0.25">
      <c r="A189" s="385"/>
      <c r="B189" s="590" t="s">
        <v>32</v>
      </c>
      <c r="C189" s="591"/>
      <c r="D189" s="591"/>
      <c r="E189" s="591"/>
      <c r="F189" s="591"/>
      <c r="G189" s="591"/>
      <c r="H189" s="591"/>
      <c r="I189" s="592"/>
      <c r="J189" s="417">
        <f>J188+J187</f>
        <v>1450000.0018186732</v>
      </c>
      <c r="N189" s="402"/>
    </row>
    <row r="190" spans="1:14" x14ac:dyDescent="0.25">
      <c r="A190" s="385"/>
      <c r="B190" s="613" t="s">
        <v>703</v>
      </c>
      <c r="C190" s="611"/>
      <c r="D190" s="611"/>
      <c r="E190" s="611"/>
      <c r="F190" s="611"/>
      <c r="G190" s="611"/>
      <c r="H190" s="611"/>
      <c r="I190" s="611"/>
      <c r="J190" s="612"/>
    </row>
    <row r="191" spans="1:14" x14ac:dyDescent="0.25">
      <c r="A191" s="385"/>
      <c r="B191" s="610"/>
      <c r="C191" s="611"/>
      <c r="D191" s="611"/>
      <c r="E191" s="611"/>
      <c r="F191" s="611"/>
      <c r="G191" s="611"/>
      <c r="H191" s="611"/>
      <c r="I191" s="611"/>
      <c r="J191" s="612"/>
    </row>
    <row r="192" spans="1:14" ht="14.4" x14ac:dyDescent="0.3">
      <c r="A192" s="385"/>
      <c r="B192" s="487"/>
      <c r="C192" s="488"/>
      <c r="D192" s="488"/>
      <c r="E192" s="489"/>
      <c r="F192" s="488"/>
      <c r="G192" s="490"/>
      <c r="H192" s="491"/>
      <c r="I192" s="491"/>
      <c r="J192" s="492"/>
    </row>
    <row r="193" spans="1:10" ht="14.4" x14ac:dyDescent="0.3">
      <c r="A193" s="385"/>
      <c r="B193" s="487"/>
      <c r="C193" s="488"/>
      <c r="D193" s="488"/>
      <c r="E193" s="489"/>
      <c r="F193" s="488"/>
      <c r="G193" s="490"/>
      <c r="H193" s="491"/>
      <c r="I193" s="491"/>
      <c r="J193" s="492"/>
    </row>
    <row r="194" spans="1:10" x14ac:dyDescent="0.25">
      <c r="A194" s="385"/>
      <c r="B194" s="583" t="s">
        <v>570</v>
      </c>
      <c r="C194" s="584"/>
      <c r="D194" s="584"/>
      <c r="E194" s="584"/>
      <c r="F194" s="584"/>
      <c r="G194" s="584"/>
      <c r="H194" s="584"/>
      <c r="I194" s="584"/>
      <c r="J194" s="585"/>
    </row>
    <row r="195" spans="1:10" x14ac:dyDescent="0.25">
      <c r="A195" s="385"/>
      <c r="B195" s="580" t="s">
        <v>705</v>
      </c>
      <c r="C195" s="581"/>
      <c r="D195" s="581"/>
      <c r="E195" s="581"/>
      <c r="F195" s="581"/>
      <c r="G195" s="581"/>
      <c r="H195" s="581"/>
      <c r="I195" s="581"/>
      <c r="J195" s="582"/>
    </row>
    <row r="196" spans="1:10" ht="14.4" x14ac:dyDescent="0.3">
      <c r="A196" s="385"/>
      <c r="B196" s="577" t="s">
        <v>704</v>
      </c>
      <c r="C196" s="578"/>
      <c r="D196" s="578"/>
      <c r="E196" s="578"/>
      <c r="F196" s="578"/>
      <c r="G196" s="578"/>
      <c r="H196" s="578"/>
      <c r="I196" s="578"/>
      <c r="J196" s="579"/>
    </row>
    <row r="197" spans="1:10" x14ac:dyDescent="0.25">
      <c r="A197" s="385"/>
      <c r="B197" s="574"/>
      <c r="C197" s="575"/>
      <c r="D197" s="575"/>
      <c r="E197" s="575"/>
      <c r="F197" s="575"/>
      <c r="G197" s="575"/>
      <c r="H197" s="575"/>
      <c r="I197" s="575"/>
      <c r="J197" s="576"/>
    </row>
    <row r="198" spans="1:10" ht="14.4" x14ac:dyDescent="0.3">
      <c r="C198" s="467"/>
      <c r="E198" s="452"/>
      <c r="F198" s="384"/>
      <c r="G198" s="465"/>
      <c r="H198" s="254"/>
      <c r="I198" s="253"/>
      <c r="J198" s="468"/>
    </row>
    <row r="199" spans="1:10" ht="14.4" x14ac:dyDescent="0.3">
      <c r="C199" s="467"/>
      <c r="E199" s="452"/>
      <c r="F199" s="384"/>
      <c r="G199" s="465"/>
      <c r="H199" s="254"/>
      <c r="I199" s="253"/>
      <c r="J199" s="468"/>
    </row>
    <row r="200" spans="1:10" ht="14.4" x14ac:dyDescent="0.3">
      <c r="B200" s="469" t="s">
        <v>17</v>
      </c>
      <c r="C200" s="467"/>
      <c r="D200" s="467"/>
      <c r="E200" s="470">
        <f>J140+J114+J84+J74+J46+J36+J29+J127+J99+J94+J90+J55+J185+J103</f>
        <v>972188.4912543695</v>
      </c>
      <c r="F200" s="384"/>
      <c r="G200" s="471"/>
      <c r="H200" s="253"/>
      <c r="I200" s="253"/>
      <c r="J200" s="468"/>
    </row>
    <row r="201" spans="1:10" ht="14.4" x14ac:dyDescent="0.3">
      <c r="B201" s="469"/>
      <c r="C201" s="467"/>
      <c r="D201" s="467"/>
      <c r="E201" s="452"/>
      <c r="F201" s="384"/>
      <c r="G201" s="471"/>
      <c r="H201" s="253"/>
      <c r="I201" s="253"/>
      <c r="J201" s="468"/>
    </row>
    <row r="202" spans="1:10" ht="14.4" x14ac:dyDescent="0.3">
      <c r="B202" s="469"/>
      <c r="C202" s="467"/>
      <c r="D202" s="467"/>
      <c r="E202" s="472"/>
      <c r="F202" s="467"/>
      <c r="G202" s="471"/>
      <c r="H202" s="253"/>
      <c r="I202" s="253"/>
      <c r="J202" s="468"/>
    </row>
    <row r="203" spans="1:10" ht="14.4" x14ac:dyDescent="0.3">
      <c r="C203" s="467"/>
      <c r="E203" s="452"/>
      <c r="F203" s="384"/>
      <c r="G203" s="465"/>
      <c r="H203" s="254"/>
      <c r="I203" s="253"/>
      <c r="J203" s="468"/>
    </row>
    <row r="204" spans="1:10" ht="14.4" x14ac:dyDescent="0.3">
      <c r="C204" s="467"/>
      <c r="E204" s="452" t="s">
        <v>91</v>
      </c>
      <c r="F204" s="384"/>
      <c r="G204" s="465"/>
      <c r="H204" s="254"/>
      <c r="I204" s="253"/>
      <c r="J204" s="468"/>
    </row>
    <row r="205" spans="1:10" ht="14.4" x14ac:dyDescent="0.3">
      <c r="C205" s="467"/>
      <c r="E205" s="452"/>
      <c r="F205" s="384"/>
      <c r="G205" s="465"/>
      <c r="H205" s="254"/>
      <c r="I205" s="253"/>
      <c r="J205" s="468"/>
    </row>
    <row r="206" spans="1:10" ht="14.4" x14ac:dyDescent="0.3">
      <c r="B206" s="469" t="s">
        <v>17</v>
      </c>
      <c r="C206" s="467"/>
      <c r="D206" s="467"/>
      <c r="E206" s="452"/>
      <c r="F206" s="384"/>
      <c r="G206" s="471"/>
      <c r="H206" s="253"/>
      <c r="I206" s="253"/>
      <c r="J206" s="468"/>
    </row>
  </sheetData>
  <sheetProtection algorithmName="SHA-512" hashValue="Q6fBlfeBBScZCl2WyII8TuwYqMuIykW9/JE76nchhsBFs17sW2ztXzZfBclMN7VStKTmTwjeepa1Q0UvoXwIwA==" saltValue="4nz18FKEo7SSmEk0QIdw+g==" spinCount="100000" sheet="1" selectLockedCells="1"/>
  <mergeCells count="84">
    <mergeCell ref="H23:I23"/>
    <mergeCell ref="B29:I29"/>
    <mergeCell ref="E27:J27"/>
    <mergeCell ref="B25:I25"/>
    <mergeCell ref="H21:I21"/>
    <mergeCell ref="H22:I22"/>
    <mergeCell ref="H161:I161"/>
    <mergeCell ref="H162:I162"/>
    <mergeCell ref="H163:I163"/>
    <mergeCell ref="H180:I180"/>
    <mergeCell ref="H168:I168"/>
    <mergeCell ref="H171:I171"/>
    <mergeCell ref="H165:I165"/>
    <mergeCell ref="H166:I166"/>
    <mergeCell ref="H179:I179"/>
    <mergeCell ref="H176:I176"/>
    <mergeCell ref="H178:I178"/>
    <mergeCell ref="H177:I177"/>
    <mergeCell ref="H164:I164"/>
    <mergeCell ref="E16:J16"/>
    <mergeCell ref="B14:J14"/>
    <mergeCell ref="H17:I17"/>
    <mergeCell ref="D8:D10"/>
    <mergeCell ref="B2:C13"/>
    <mergeCell ref="D2:J3"/>
    <mergeCell ref="E9:G9"/>
    <mergeCell ref="B191:J191"/>
    <mergeCell ref="B190:J190"/>
    <mergeCell ref="B189:I189"/>
    <mergeCell ref="B188:I188"/>
    <mergeCell ref="B185:I185"/>
    <mergeCell ref="B187:I187"/>
    <mergeCell ref="H182:I182"/>
    <mergeCell ref="H181:I181"/>
    <mergeCell ref="H172:I172"/>
    <mergeCell ref="H175:I175"/>
    <mergeCell ref="H167:I167"/>
    <mergeCell ref="H169:I169"/>
    <mergeCell ref="H170:I170"/>
    <mergeCell ref="E31:J31"/>
    <mergeCell ref="E76:J76"/>
    <mergeCell ref="B84:I84"/>
    <mergeCell ref="E57:J57"/>
    <mergeCell ref="B74:I74"/>
    <mergeCell ref="B46:I46"/>
    <mergeCell ref="E38:J38"/>
    <mergeCell ref="B36:I36"/>
    <mergeCell ref="E48:J48"/>
    <mergeCell ref="B55:I55"/>
    <mergeCell ref="H69:I69"/>
    <mergeCell ref="H73:I73"/>
    <mergeCell ref="H33:I33"/>
    <mergeCell ref="H70:I70"/>
    <mergeCell ref="B127:I127"/>
    <mergeCell ref="E116:J116"/>
    <mergeCell ref="H160:I160"/>
    <mergeCell ref="H146:I146"/>
    <mergeCell ref="H150:I150"/>
    <mergeCell ref="H149:I149"/>
    <mergeCell ref="E129:J129"/>
    <mergeCell ref="E142:J142"/>
    <mergeCell ref="B140:I140"/>
    <mergeCell ref="H159:I159"/>
    <mergeCell ref="H148:I148"/>
    <mergeCell ref="H144:I144"/>
    <mergeCell ref="H145:I145"/>
    <mergeCell ref="H139:I139"/>
    <mergeCell ref="H121:I121"/>
    <mergeCell ref="B197:J197"/>
    <mergeCell ref="B196:J196"/>
    <mergeCell ref="B195:J195"/>
    <mergeCell ref="B194:J194"/>
    <mergeCell ref="E86:J86"/>
    <mergeCell ref="B90:I90"/>
    <mergeCell ref="B122:I122"/>
    <mergeCell ref="E92:J92"/>
    <mergeCell ref="B94:I94"/>
    <mergeCell ref="E96:J96"/>
    <mergeCell ref="B99:I99"/>
    <mergeCell ref="E101:J101"/>
    <mergeCell ref="B103:I103"/>
    <mergeCell ref="B114:I114"/>
    <mergeCell ref="E105:J105"/>
    <mergeCell ref="E124:J124"/>
  </mergeCells>
  <phoneticPr fontId="4" type="noConversion"/>
  <printOptions horizontalCentered="1"/>
  <pageMargins left="0.23622047244094491" right="0.23622047244094491" top="0.70866141732283472" bottom="0.47244094488188981" header="0.31496062992125984" footer="0.31496062992125984"/>
  <pageSetup paperSize="9" scale="75" fitToHeight="0" orientation="landscape" r:id="rId1"/>
  <headerFoot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73468-5BB5-47A8-84CB-CFC3042FA34A}">
  <dimension ref="F4:P25"/>
  <sheetViews>
    <sheetView workbookViewId="0">
      <selection activeCell="I23" sqref="I23"/>
    </sheetView>
  </sheetViews>
  <sheetFormatPr defaultRowHeight="14.4" x14ac:dyDescent="0.3"/>
  <cols>
    <col min="9" max="9" width="10.5546875" bestFit="1" customWidth="1"/>
    <col min="16" max="16" width="15.5546875" bestFit="1" customWidth="1"/>
  </cols>
  <sheetData>
    <row r="4" spans="6:10" x14ac:dyDescent="0.3">
      <c r="F4">
        <v>4</v>
      </c>
      <c r="G4">
        <v>6.87</v>
      </c>
      <c r="I4">
        <f>F4*0.7</f>
        <v>2.8</v>
      </c>
      <c r="J4">
        <f>G4*0.7</f>
        <v>4.8090000000000002</v>
      </c>
    </row>
    <row r="5" spans="6:10" x14ac:dyDescent="0.3">
      <c r="F5">
        <v>3.68</v>
      </c>
      <c r="G5">
        <v>7.76</v>
      </c>
      <c r="I5">
        <f t="shared" ref="I5:I13" si="0">F5*0.7</f>
        <v>2.5760000000000001</v>
      </c>
      <c r="J5">
        <f t="shared" ref="J5:J12" si="1">G5*0.7</f>
        <v>5.4319999999999995</v>
      </c>
    </row>
    <row r="6" spans="6:10" x14ac:dyDescent="0.3">
      <c r="F6">
        <v>0.66</v>
      </c>
      <c r="G6">
        <v>8.57</v>
      </c>
      <c r="I6">
        <f t="shared" si="0"/>
        <v>0.46199999999999997</v>
      </c>
      <c r="J6">
        <f t="shared" si="1"/>
        <v>5.9989999999999997</v>
      </c>
    </row>
    <row r="7" spans="6:10" x14ac:dyDescent="0.3">
      <c r="F7">
        <v>5.09</v>
      </c>
      <c r="G7">
        <v>10.06</v>
      </c>
      <c r="I7">
        <f t="shared" si="0"/>
        <v>3.5629999999999997</v>
      </c>
      <c r="J7">
        <f t="shared" si="1"/>
        <v>7.0419999999999998</v>
      </c>
    </row>
    <row r="8" spans="6:10" x14ac:dyDescent="0.3">
      <c r="F8">
        <v>4.26</v>
      </c>
      <c r="G8">
        <v>12.92</v>
      </c>
      <c r="I8">
        <f t="shared" si="0"/>
        <v>2.9819999999999998</v>
      </c>
      <c r="J8">
        <f t="shared" si="1"/>
        <v>9.0439999999999987</v>
      </c>
    </row>
    <row r="9" spans="6:10" x14ac:dyDescent="0.3">
      <c r="F9">
        <v>6.88</v>
      </c>
      <c r="G9">
        <v>8.2799999999999994</v>
      </c>
      <c r="I9">
        <f t="shared" si="0"/>
        <v>4.8159999999999998</v>
      </c>
      <c r="J9">
        <f t="shared" si="1"/>
        <v>5.7959999999999994</v>
      </c>
    </row>
    <row r="10" spans="6:10" x14ac:dyDescent="0.3">
      <c r="F10">
        <v>8.89</v>
      </c>
      <c r="G10">
        <v>3.44</v>
      </c>
      <c r="I10">
        <f t="shared" si="0"/>
        <v>6.2229999999999999</v>
      </c>
      <c r="J10">
        <f t="shared" si="1"/>
        <v>2.4079999999999999</v>
      </c>
    </row>
    <row r="11" spans="6:10" x14ac:dyDescent="0.3">
      <c r="F11">
        <v>25.33</v>
      </c>
      <c r="G11">
        <v>2.71</v>
      </c>
      <c r="I11">
        <f t="shared" si="0"/>
        <v>17.730999999999998</v>
      </c>
      <c r="J11">
        <f t="shared" si="1"/>
        <v>1.8969999999999998</v>
      </c>
    </row>
    <row r="12" spans="6:10" x14ac:dyDescent="0.3">
      <c r="F12">
        <v>0.59</v>
      </c>
      <c r="G12">
        <v>2.83</v>
      </c>
      <c r="I12">
        <f t="shared" si="0"/>
        <v>0.41299999999999998</v>
      </c>
      <c r="J12">
        <f t="shared" si="1"/>
        <v>1.9809999999999999</v>
      </c>
    </row>
    <row r="13" spans="6:10" x14ac:dyDescent="0.3">
      <c r="F13">
        <v>41.38</v>
      </c>
      <c r="I13">
        <f t="shared" si="0"/>
        <v>28.966000000000001</v>
      </c>
    </row>
    <row r="16" spans="6:10" x14ac:dyDescent="0.3">
      <c r="F16" s="474">
        <v>80.209999999999994</v>
      </c>
      <c r="I16">
        <f t="shared" ref="I16:I19" si="2">F16*0.7</f>
        <v>56.146999999999991</v>
      </c>
    </row>
    <row r="17" spans="6:16" x14ac:dyDescent="0.3">
      <c r="F17" s="284">
        <v>39</v>
      </c>
      <c r="I17">
        <f t="shared" si="2"/>
        <v>27.299999999999997</v>
      </c>
    </row>
    <row r="18" spans="6:16" x14ac:dyDescent="0.3">
      <c r="F18" s="284">
        <v>12.13</v>
      </c>
      <c r="I18">
        <f t="shared" si="2"/>
        <v>8.4909999999999997</v>
      </c>
      <c r="P18" s="572"/>
    </row>
    <row r="19" spans="6:16" x14ac:dyDescent="0.3">
      <c r="F19" s="284">
        <v>15.05</v>
      </c>
      <c r="I19">
        <f t="shared" si="2"/>
        <v>10.535</v>
      </c>
      <c r="P19" s="572"/>
    </row>
    <row r="20" spans="6:16" x14ac:dyDescent="0.3">
      <c r="F20" s="602">
        <v>3269.67</v>
      </c>
      <c r="G20" s="603"/>
      <c r="I20">
        <v>2288.7689999999998</v>
      </c>
      <c r="P20" s="572"/>
    </row>
    <row r="21" spans="6:16" x14ac:dyDescent="0.3">
      <c r="P21" s="572">
        <v>1450000</v>
      </c>
    </row>
    <row r="22" spans="6:16" x14ac:dyDescent="0.3">
      <c r="P22" s="572">
        <f>P21/1.2473</f>
        <v>1162511.0238114325</v>
      </c>
    </row>
    <row r="23" spans="6:16" x14ac:dyDescent="0.3">
      <c r="F23" s="608">
        <v>2190.41</v>
      </c>
      <c r="G23" s="609"/>
      <c r="I23" s="571">
        <v>2012.1638114325101</v>
      </c>
      <c r="P23" s="572"/>
    </row>
    <row r="24" spans="6:16" x14ac:dyDescent="0.3">
      <c r="P24">
        <v>1162689.27</v>
      </c>
    </row>
    <row r="25" spans="6:16" x14ac:dyDescent="0.3">
      <c r="P25" s="573">
        <f>P22-P24</f>
        <v>-178.24618856748566</v>
      </c>
    </row>
  </sheetData>
  <mergeCells count="2">
    <mergeCell ref="F20:G20"/>
    <mergeCell ref="F23:G2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17"/>
  <sheetViews>
    <sheetView showGridLines="0" topLeftCell="A475" zoomScale="130" zoomScaleNormal="130" workbookViewId="0">
      <selection activeCell="E510" sqref="E510:E511"/>
    </sheetView>
  </sheetViews>
  <sheetFormatPr defaultColWidth="9.109375" defaultRowHeight="13.8" x14ac:dyDescent="0.25"/>
  <cols>
    <col min="1" max="1" width="4" style="1" customWidth="1"/>
    <col min="2" max="2" width="11.44140625" style="3" customWidth="1"/>
    <col min="3" max="3" width="76.88671875" style="43" bestFit="1" customWidth="1"/>
    <col min="4" max="4" width="11.33203125" style="44" bestFit="1" customWidth="1"/>
    <col min="5" max="5" width="39.109375" style="45" customWidth="1"/>
    <col min="6" max="16384" width="9.109375" style="1"/>
  </cols>
  <sheetData>
    <row r="1" spans="1:6" x14ac:dyDescent="0.25">
      <c r="B1" s="298"/>
      <c r="C1" s="299"/>
      <c r="D1" s="300"/>
      <c r="E1" s="301"/>
    </row>
    <row r="2" spans="1:6" ht="14.4" x14ac:dyDescent="0.3">
      <c r="A2" s="170"/>
      <c r="B2" s="641"/>
      <c r="C2" s="642"/>
      <c r="D2" s="643"/>
      <c r="E2" s="508"/>
      <c r="F2" s="184"/>
    </row>
    <row r="3" spans="1:6" ht="14.4" x14ac:dyDescent="0.3">
      <c r="A3" s="170"/>
      <c r="B3" s="644" t="s">
        <v>42</v>
      </c>
      <c r="C3" s="645"/>
      <c r="D3" s="646"/>
      <c r="E3" s="509"/>
      <c r="F3" s="184"/>
    </row>
    <row r="4" spans="1:6" ht="14.4" x14ac:dyDescent="0.3">
      <c r="A4" s="170"/>
      <c r="B4" s="510" t="str">
        <f>ORÇAMENTO!D4</f>
        <v>SETOR</v>
      </c>
      <c r="C4" s="511" t="str">
        <f>ORÇAMENTO!E4</f>
        <v>SECRETARIA MUNICIPAL DE OBRAS</v>
      </c>
      <c r="D4" s="512"/>
      <c r="E4" s="509"/>
      <c r="F4" s="184"/>
    </row>
    <row r="5" spans="1:6" ht="14.4" x14ac:dyDescent="0.3">
      <c r="A5" s="170"/>
      <c r="B5" s="510" t="str">
        <f>ORÇAMENTO!D5</f>
        <v>OBJETO</v>
      </c>
      <c r="C5" s="511" t="str">
        <f>ORÇAMENTO!E5</f>
        <v>REVITALIZAÇÃO DA PRAÇA MANOEL ARCANJO (PRAÇA DO IPANEMA)</v>
      </c>
      <c r="D5" s="512"/>
      <c r="E5" s="509"/>
      <c r="F5" s="184"/>
    </row>
    <row r="6" spans="1:6" ht="14.4" x14ac:dyDescent="0.3">
      <c r="A6" s="170"/>
      <c r="B6" s="510" t="str">
        <f>ORÇAMENTO!D6</f>
        <v>PROCESSO</v>
      </c>
      <c r="C6" s="513">
        <f>ORÇAMENTO!E6</f>
        <v>2024004204</v>
      </c>
      <c r="D6" s="512"/>
      <c r="E6" s="509"/>
      <c r="F6" s="184"/>
    </row>
    <row r="7" spans="1:6" ht="14.4" x14ac:dyDescent="0.3">
      <c r="A7" s="170"/>
      <c r="B7" s="510" t="str">
        <f>ORÇAMENTO!D7</f>
        <v>ENDEREÇO</v>
      </c>
      <c r="C7" s="513" t="str">
        <f>ORÇAMENTO!E7</f>
        <v>RUA ANTÔNIO HORÁCIO PEREIRA, ESQUINA COM AS RUAS JOÃO BATISTA ARRUDA E DIVANO ELIAS</v>
      </c>
      <c r="D7" s="512"/>
      <c r="E7" s="509"/>
      <c r="F7" s="184"/>
    </row>
    <row r="8" spans="1:6" ht="25.5" customHeight="1" x14ac:dyDescent="0.25">
      <c r="A8" s="170"/>
      <c r="B8" s="510" t="str">
        <f>ORÇAMENTO!D8</f>
        <v>TABELAS</v>
      </c>
      <c r="C8" s="647" t="str">
        <f>ORÇAMENTO!E8</f>
        <v>TABELA GOINFRA - TABELA T226 - CUSTOS DE OBRAS CIVIS - OUTUBRO/2023 - COM DESONERAÇÃO - DATA BASE: 01/10/2023</v>
      </c>
      <c r="D8" s="648"/>
      <c r="E8" s="509"/>
      <c r="F8" s="184"/>
    </row>
    <row r="9" spans="1:6" ht="25.5" customHeight="1" x14ac:dyDescent="0.25">
      <c r="A9" s="170"/>
      <c r="B9" s="510"/>
      <c r="C9" s="514" t="str">
        <f>ORÇAMENTO!E9</f>
        <v>TABELA DE TERRAPLENAGEM, PAVIMENTAÇÃO E OBRAS DE ARTE  ESPECIAIS - T229 - OUT/2023 - COM DESONERAÇÃO - DATA BASE: 01/10/2023</v>
      </c>
      <c r="D9" s="515"/>
      <c r="E9" s="509"/>
      <c r="F9" s="184"/>
    </row>
    <row r="10" spans="1:6" ht="14.4" x14ac:dyDescent="0.3">
      <c r="A10" s="170"/>
      <c r="B10" s="510"/>
      <c r="C10" s="649" t="str">
        <f>ORÇAMENTO!E10</f>
        <v>TABELA SINAPI - PCI.818.01 - CUSTO DE COMPOSIÇÕES - SINTÉTICO - DATA DE EMISSÃO: 18/01/2024</v>
      </c>
      <c r="D10" s="650"/>
      <c r="E10" s="516"/>
      <c r="F10" s="184"/>
    </row>
    <row r="11" spans="1:6" ht="25.5" customHeight="1" x14ac:dyDescent="0.25">
      <c r="A11" s="170"/>
      <c r="B11" s="510"/>
      <c r="C11" s="514" t="str">
        <f>ORÇAMENTO!E11</f>
        <v>SISTEMA DE CUSTOS E ORÇAMENTOS REFERENCIAIS DE MINAS GERAIS (SICOR-MG) - DATA DE EMISSÃO: 22/12/2023</v>
      </c>
      <c r="D11" s="515"/>
      <c r="E11" s="509"/>
      <c r="F11" s="184"/>
    </row>
    <row r="12" spans="1:6" ht="15" customHeight="1" x14ac:dyDescent="0.3">
      <c r="A12" s="170"/>
      <c r="B12" s="517" t="str">
        <f>ORÇAMENTO!D12</f>
        <v xml:space="preserve">DATA </v>
      </c>
      <c r="C12" s="518" t="str">
        <f>ORÇAMENTO!E12</f>
        <v>31 DE JANEIRO DE 2024</v>
      </c>
      <c r="D12" s="519"/>
      <c r="E12" s="520"/>
      <c r="F12" s="184"/>
    </row>
    <row r="13" spans="1:6" ht="15" thickBot="1" x14ac:dyDescent="0.35">
      <c r="B13" s="296"/>
      <c r="C13" s="297"/>
      <c r="D13" s="296"/>
      <c r="E13" s="296"/>
    </row>
    <row r="14" spans="1:6" ht="15" thickBot="1" x14ac:dyDescent="0.35">
      <c r="B14" s="15">
        <v>1</v>
      </c>
      <c r="C14" s="16" t="s">
        <v>9</v>
      </c>
      <c r="D14" s="10"/>
      <c r="E14" s="10"/>
    </row>
    <row r="15" spans="1:6" ht="14.4" thickBot="1" x14ac:dyDescent="0.3">
      <c r="B15" s="147" t="s">
        <v>1</v>
      </c>
      <c r="C15" s="147" t="s">
        <v>34</v>
      </c>
      <c r="D15" s="147" t="s">
        <v>35</v>
      </c>
      <c r="E15" s="147" t="s">
        <v>36</v>
      </c>
    </row>
    <row r="16" spans="1:6" ht="16.5" customHeight="1" x14ac:dyDescent="0.25">
      <c r="B16" s="17" t="str">
        <f>ORÇAMENTO!B17</f>
        <v>1.1</v>
      </c>
      <c r="C16" s="18" t="str">
        <f>ORÇAMENTO!E17</f>
        <v>DEMOLIÇÕES, LIMPEZA E PREPARO DO TERRENO</v>
      </c>
      <c r="D16" s="17" t="str">
        <f>ORÇAMENTO!G17</f>
        <v>und</v>
      </c>
      <c r="E16" s="17" t="s">
        <v>214</v>
      </c>
    </row>
    <row r="17" spans="2:5" x14ac:dyDescent="0.25">
      <c r="B17" s="6"/>
      <c r="C17" s="8" t="s">
        <v>264</v>
      </c>
      <c r="D17" s="6" t="s">
        <v>168</v>
      </c>
      <c r="E17" s="5">
        <v>1</v>
      </c>
    </row>
    <row r="18" spans="2:5" ht="14.4" thickBot="1" x14ac:dyDescent="0.3">
      <c r="B18" s="636" t="s">
        <v>70</v>
      </c>
      <c r="C18" s="637"/>
      <c r="D18" s="638"/>
      <c r="E18" s="19">
        <f>E17</f>
        <v>1</v>
      </c>
    </row>
    <row r="19" spans="2:5" ht="16.5" customHeight="1" x14ac:dyDescent="0.25">
      <c r="B19" s="17" t="str">
        <f>ORÇAMENTO!B18</f>
        <v>1.2</v>
      </c>
      <c r="C19" s="89" t="str">
        <f>ORÇAMENTO!E18</f>
        <v>CONSUMO DE ÁGUA</v>
      </c>
      <c r="D19" s="88" t="str">
        <f>ORÇAMENTO!G18</f>
        <v>m3</v>
      </c>
      <c r="E19" s="17" t="s">
        <v>214</v>
      </c>
    </row>
    <row r="20" spans="2:5" x14ac:dyDescent="0.25">
      <c r="B20" s="6"/>
      <c r="C20" s="8" t="s">
        <v>325</v>
      </c>
      <c r="D20" s="6" t="s">
        <v>64</v>
      </c>
      <c r="E20" s="5">
        <v>13078.64</v>
      </c>
    </row>
    <row r="21" spans="2:5" x14ac:dyDescent="0.25">
      <c r="B21" s="23"/>
      <c r="C21" s="8" t="s">
        <v>326</v>
      </c>
      <c r="D21" s="6" t="s">
        <v>67</v>
      </c>
      <c r="E21" s="136">
        <f>ORÇAMENTO!E200/1914.5</f>
        <v>507.80281601168423</v>
      </c>
    </row>
    <row r="22" spans="2:5" x14ac:dyDescent="0.25">
      <c r="B22" s="23"/>
      <c r="C22" s="8" t="s">
        <v>225</v>
      </c>
      <c r="D22" s="6" t="s">
        <v>572</v>
      </c>
      <c r="E22" s="266">
        <v>0.46279999999999999</v>
      </c>
    </row>
    <row r="23" spans="2:5" ht="14.4" thickBot="1" x14ac:dyDescent="0.3">
      <c r="B23" s="636" t="s">
        <v>70</v>
      </c>
      <c r="C23" s="637"/>
      <c r="D23" s="638"/>
      <c r="E23" s="19">
        <f>E21*E22</f>
        <v>235.01114325020745</v>
      </c>
    </row>
    <row r="24" spans="2:5" ht="16.5" customHeight="1" x14ac:dyDescent="0.25">
      <c r="B24" s="17" t="str">
        <f>ORÇAMENTO!B19</f>
        <v>1.3</v>
      </c>
      <c r="C24" s="89" t="str">
        <f>ORÇAMENTO!E19</f>
        <v>CONSUMO DE ENERGIA ELÉTRICA</v>
      </c>
      <c r="D24" s="88" t="str">
        <f>ORÇAMENTO!G19</f>
        <v>KWH</v>
      </c>
      <c r="E24" s="17" t="s">
        <v>214</v>
      </c>
    </row>
    <row r="25" spans="2:5" ht="14.4" x14ac:dyDescent="0.3">
      <c r="B25" s="6"/>
      <c r="C25" s="4" t="s">
        <v>325</v>
      </c>
      <c r="D25" s="6" t="s">
        <v>64</v>
      </c>
      <c r="E25" s="5">
        <v>13078.64</v>
      </c>
    </row>
    <row r="26" spans="2:5" x14ac:dyDescent="0.25">
      <c r="B26" s="23"/>
      <c r="C26" s="8" t="s">
        <v>326</v>
      </c>
      <c r="D26" s="6" t="s">
        <v>64</v>
      </c>
      <c r="E26" s="136">
        <f>E21</f>
        <v>507.80281601168423</v>
      </c>
    </row>
    <row r="27" spans="2:5" x14ac:dyDescent="0.25">
      <c r="B27" s="23"/>
      <c r="C27" s="8" t="s">
        <v>225</v>
      </c>
      <c r="D27" s="6" t="s">
        <v>571</v>
      </c>
      <c r="E27" s="267">
        <v>3.2951700000000002</v>
      </c>
    </row>
    <row r="28" spans="2:5" ht="14.4" thickBot="1" x14ac:dyDescent="0.3">
      <c r="B28" s="636" t="s">
        <v>70</v>
      </c>
      <c r="C28" s="637"/>
      <c r="D28" s="638"/>
      <c r="E28" s="19">
        <f>E26*E27</f>
        <v>1673.2966052372217</v>
      </c>
    </row>
    <row r="29" spans="2:5" ht="33" customHeight="1" x14ac:dyDescent="0.25">
      <c r="B29" s="17" t="str">
        <f>ORÇAMENTO!B20</f>
        <v>1.4</v>
      </c>
      <c r="C29" s="89" t="str">
        <f>ORÇAMENTO!E20</f>
        <v>LOCAÇÃO DE PRAÇA, QUADRA, IMPLANTAÇÃO, UTILIZANDO CAVALETE, INCLUSO PIQUETE
COM TESTEMUNHA</v>
      </c>
      <c r="D29" s="88" t="str">
        <f>ORÇAMENTO!G20</f>
        <v>m2</v>
      </c>
      <c r="E29" s="17" t="s">
        <v>81</v>
      </c>
    </row>
    <row r="30" spans="2:5" x14ac:dyDescent="0.25">
      <c r="B30" s="6"/>
      <c r="C30" s="8" t="s">
        <v>265</v>
      </c>
      <c r="D30" s="6" t="s">
        <v>67</v>
      </c>
      <c r="E30" s="5">
        <f>105.78*123.64</f>
        <v>13078.6392</v>
      </c>
    </row>
    <row r="31" spans="2:5" ht="14.4" thickBot="1" x14ac:dyDescent="0.3">
      <c r="B31" s="636" t="s">
        <v>70</v>
      </c>
      <c r="C31" s="637"/>
      <c r="D31" s="638"/>
      <c r="E31" s="19">
        <f>E30</f>
        <v>13078.6392</v>
      </c>
    </row>
    <row r="32" spans="2:5" ht="33" customHeight="1" x14ac:dyDescent="0.25">
      <c r="B32" s="17" t="str">
        <f>ORÇAMENTO!B21</f>
        <v>1.5</v>
      </c>
      <c r="C32" s="89" t="str">
        <f>ORÇAMENTO!E21</f>
        <v>LOCACAO DE CONTAINER 2,30 X 6,00 M, ALT. 2,50 M, COM 1 SANITARIO, PARA ESCRITORIO, COMPLETO, SEM DIVISORIAS INTERNAS (NAO INCLUI MOBILIZACAO/DESMOBILIZACAO)</v>
      </c>
      <c r="D32" s="88" t="str">
        <f>ORÇAMENTO!G21</f>
        <v>MÊS</v>
      </c>
      <c r="E32" s="17" t="s">
        <v>353</v>
      </c>
    </row>
    <row r="33" spans="2:5" x14ac:dyDescent="0.25">
      <c r="B33" s="6"/>
      <c r="C33" s="8" t="s">
        <v>266</v>
      </c>
      <c r="D33" s="6" t="s">
        <v>169</v>
      </c>
      <c r="E33" s="5">
        <v>5</v>
      </c>
    </row>
    <row r="34" spans="2:5" ht="14.4" thickBot="1" x14ac:dyDescent="0.3">
      <c r="B34" s="636" t="s">
        <v>70</v>
      </c>
      <c r="C34" s="637"/>
      <c r="D34" s="638"/>
      <c r="E34" s="19">
        <f>E33</f>
        <v>5</v>
      </c>
    </row>
    <row r="35" spans="2:5" ht="33" customHeight="1" x14ac:dyDescent="0.25">
      <c r="B35" s="17" t="str">
        <f>ORÇAMENTO!B22</f>
        <v>1.6</v>
      </c>
      <c r="C35" s="89" t="str">
        <f>ORÇAMENTO!E22</f>
        <v>LOCACAO DE CONTAINER 2,30 X 6,00 M, ALT. 2,50 M, PARA ESCRITORIO, SEM DIVISORIAS INTERNAS E SEM SANITARIO (NAO INCLUI MOBILIZACAO/DESMOBILIZACAO)</v>
      </c>
      <c r="D35" s="88" t="str">
        <f>ORÇAMENTO!G22</f>
        <v>MÊS</v>
      </c>
      <c r="E35" s="17" t="s">
        <v>353</v>
      </c>
    </row>
    <row r="36" spans="2:5" x14ac:dyDescent="0.25">
      <c r="B36" s="6"/>
      <c r="C36" s="8" t="s">
        <v>691</v>
      </c>
      <c r="D36" s="6" t="s">
        <v>169</v>
      </c>
      <c r="E36" s="5">
        <v>5</v>
      </c>
    </row>
    <row r="37" spans="2:5" ht="14.4" thickBot="1" x14ac:dyDescent="0.3">
      <c r="B37" s="636" t="s">
        <v>70</v>
      </c>
      <c r="C37" s="637"/>
      <c r="D37" s="638"/>
      <c r="E37" s="19">
        <f>E36</f>
        <v>5</v>
      </c>
    </row>
    <row r="38" spans="2:5" ht="49.5" customHeight="1" x14ac:dyDescent="0.25">
      <c r="B38" s="17" t="str">
        <f>ORÇAMENTO!B23</f>
        <v>1.7</v>
      </c>
      <c r="C38" s="89" t="str">
        <f>ORÇAMENTO!E23</f>
        <v>TAPUME FIXO DE PROTEÇÃO PARA FECHAMENTO DE OBRA EM TELHA METÁLICA GALVANIZADA, TIPO TRAPEZOIDAL, ESP. 0,5MM, COM MÓDULO NA DIMENSÃO DE (300X220)CM, COM REAPROVEITAMENTO, EXCLUSIVE PINTURA ESMALTE, INCLUSIVE PONTALETE E FIXAÇÃO</v>
      </c>
      <c r="D38" s="88" t="str">
        <f>ORÇAMENTO!G23</f>
        <v>m2</v>
      </c>
      <c r="E38" s="17" t="s">
        <v>81</v>
      </c>
    </row>
    <row r="39" spans="2:5" ht="16.5" customHeight="1" x14ac:dyDescent="0.25">
      <c r="B39" s="17"/>
      <c r="C39" s="97" t="s">
        <v>172</v>
      </c>
      <c r="D39" s="72" t="s">
        <v>67</v>
      </c>
      <c r="E39" s="73">
        <f>105.78*2+123.64*2</f>
        <v>458.84000000000003</v>
      </c>
    </row>
    <row r="40" spans="2:5" x14ac:dyDescent="0.25">
      <c r="B40" s="6"/>
      <c r="C40" s="8" t="s">
        <v>171</v>
      </c>
      <c r="D40" s="6" t="s">
        <v>67</v>
      </c>
      <c r="E40" s="5">
        <v>2.2000000000000002</v>
      </c>
    </row>
    <row r="41" spans="2:5" ht="14.4" thickBot="1" x14ac:dyDescent="0.3">
      <c r="B41" s="636" t="s">
        <v>70</v>
      </c>
      <c r="C41" s="637"/>
      <c r="D41" s="638"/>
      <c r="E41" s="19">
        <f>E39*E40</f>
        <v>1009.4480000000002</v>
      </c>
    </row>
    <row r="42" spans="2:5" ht="29.25" customHeight="1" x14ac:dyDescent="0.25">
      <c r="B42" s="17" t="str">
        <f>ORÇAMENTO!B24</f>
        <v>1.8</v>
      </c>
      <c r="C42" s="89" t="str">
        <f>ORÇAMENTO!E24</f>
        <v>PLACA DE OBRA PLOTADA EM CHAPA METÁLICA 26 , AFIXADA EM CAVALETES DE MADEIRA
DE LEI (VIGOTAS 6X12CM) - PADRÃO GOINFRA</v>
      </c>
      <c r="D42" s="88" t="str">
        <f>ORÇAMENTO!G24</f>
        <v>m2</v>
      </c>
      <c r="E42" s="17" t="s">
        <v>81</v>
      </c>
    </row>
    <row r="43" spans="2:5" ht="14.25" customHeight="1" x14ac:dyDescent="0.25">
      <c r="B43" s="17"/>
      <c r="C43" s="97" t="s">
        <v>171</v>
      </c>
      <c r="D43" s="72" t="s">
        <v>67</v>
      </c>
      <c r="E43" s="72">
        <v>1.5</v>
      </c>
    </row>
    <row r="44" spans="2:5" x14ac:dyDescent="0.25">
      <c r="B44" s="6"/>
      <c r="C44" s="8" t="s">
        <v>170</v>
      </c>
      <c r="D44" s="6" t="s">
        <v>67</v>
      </c>
      <c r="E44" s="5">
        <v>2</v>
      </c>
    </row>
    <row r="45" spans="2:5" ht="14.4" thickBot="1" x14ac:dyDescent="0.3">
      <c r="B45" s="636" t="s">
        <v>70</v>
      </c>
      <c r="C45" s="637"/>
      <c r="D45" s="638"/>
      <c r="E45" s="19">
        <f>E43*E44</f>
        <v>3</v>
      </c>
    </row>
    <row r="46" spans="2:5" ht="15" thickBot="1" x14ac:dyDescent="0.35">
      <c r="B46" s="15">
        <v>2</v>
      </c>
      <c r="C46" s="16" t="s">
        <v>10</v>
      </c>
      <c r="D46" s="10"/>
      <c r="E46" s="10"/>
    </row>
    <row r="47" spans="2:5" ht="14.4" thickBot="1" x14ac:dyDescent="0.3">
      <c r="B47" s="147" t="s">
        <v>1</v>
      </c>
      <c r="C47" s="147" t="s">
        <v>34</v>
      </c>
      <c r="D47" s="147" t="s">
        <v>35</v>
      </c>
      <c r="E47" s="147" t="s">
        <v>36</v>
      </c>
    </row>
    <row r="48" spans="2:5" x14ac:dyDescent="0.25">
      <c r="B48" s="20" t="str">
        <f>ORÇAMENTO!B28</f>
        <v>2.1</v>
      </c>
      <c r="C48" s="21" t="str">
        <f>ORÇAMENTO!E28</f>
        <v>TRANSPORTE DE ENTULHO EM CAÇAMBA ESTACIONÁRIA INCLUSO A CARGA MANUAL</v>
      </c>
      <c r="D48" s="22" t="str">
        <f>ORÇAMENTO!G28</f>
        <v>m3</v>
      </c>
      <c r="E48" s="22" t="s">
        <v>74</v>
      </c>
    </row>
    <row r="49" spans="2:5" x14ac:dyDescent="0.25">
      <c r="B49" s="98"/>
      <c r="C49" s="24" t="s">
        <v>267</v>
      </c>
      <c r="D49" s="9" t="s">
        <v>64</v>
      </c>
      <c r="E49" s="25">
        <f>E31</f>
        <v>13078.6392</v>
      </c>
    </row>
    <row r="50" spans="2:5" x14ac:dyDescent="0.25">
      <c r="B50" s="23"/>
      <c r="C50" s="24" t="s">
        <v>175</v>
      </c>
      <c r="D50" s="9" t="s">
        <v>174</v>
      </c>
      <c r="E50" s="25">
        <v>1</v>
      </c>
    </row>
    <row r="51" spans="2:5" ht="14.4" thickBot="1" x14ac:dyDescent="0.3">
      <c r="B51" s="636" t="s">
        <v>114</v>
      </c>
      <c r="C51" s="637"/>
      <c r="D51" s="638"/>
      <c r="E51" s="19">
        <f>E49*E50/100</f>
        <v>130.78639200000001</v>
      </c>
    </row>
    <row r="52" spans="2:5" ht="15" thickBot="1" x14ac:dyDescent="0.35">
      <c r="B52" s="15">
        <v>3</v>
      </c>
      <c r="C52" s="16" t="s">
        <v>43</v>
      </c>
      <c r="D52" s="10"/>
      <c r="E52" s="10"/>
    </row>
    <row r="53" spans="2:5" ht="14.4" thickBot="1" x14ac:dyDescent="0.3">
      <c r="B53" s="147" t="s">
        <v>1</v>
      </c>
      <c r="C53" s="147" t="s">
        <v>34</v>
      </c>
      <c r="D53" s="147" t="s">
        <v>35</v>
      </c>
      <c r="E53" s="147" t="s">
        <v>36</v>
      </c>
    </row>
    <row r="54" spans="2:5" x14ac:dyDescent="0.25">
      <c r="B54" s="20" t="str">
        <f>ORÇAMENTO!B32</f>
        <v>3.1</v>
      </c>
      <c r="C54" s="21" t="str">
        <f>ORÇAMENTO!E32</f>
        <v>ESCAVACAO MANUAL DE VALAS &lt; 1 MTS. (OBRAS CIVIS)</v>
      </c>
      <c r="D54" s="26" t="str">
        <f>ORÇAMENTO!G32</f>
        <v>m3</v>
      </c>
      <c r="E54" s="22" t="s">
        <v>81</v>
      </c>
    </row>
    <row r="55" spans="2:5" x14ac:dyDescent="0.25">
      <c r="B55" s="98"/>
      <c r="C55" s="24" t="s">
        <v>671</v>
      </c>
      <c r="D55" s="25" t="s">
        <v>71</v>
      </c>
      <c r="E55" s="25">
        <f>24*14*0.35</f>
        <v>117.6</v>
      </c>
    </row>
    <row r="56" spans="2:5" ht="14.4" thickBot="1" x14ac:dyDescent="0.3">
      <c r="B56" s="636" t="s">
        <v>70</v>
      </c>
      <c r="C56" s="637"/>
      <c r="D56" s="638"/>
      <c r="E56" s="19">
        <f>E55</f>
        <v>117.6</v>
      </c>
    </row>
    <row r="57" spans="2:5" x14ac:dyDescent="0.25">
      <c r="B57" s="20" t="str">
        <f>ORÇAMENTO!B33</f>
        <v>3.2</v>
      </c>
      <c r="C57" s="21" t="str">
        <f>ORÇAMENTO!E33</f>
        <v>ARGILA OU BARRO PARA ATERRO/REATERRO (COM TRANSPORTE ATE 10 KM)</v>
      </c>
      <c r="D57" s="26" t="str">
        <f>ORÇAMENTO!G33</f>
        <v>m3</v>
      </c>
      <c r="E57" s="22" t="s">
        <v>297</v>
      </c>
    </row>
    <row r="58" spans="2:5" x14ac:dyDescent="0.25">
      <c r="B58" s="98"/>
      <c r="C58" s="24" t="s">
        <v>679</v>
      </c>
      <c r="D58" s="25" t="s">
        <v>71</v>
      </c>
      <c r="E58" s="25">
        <v>400</v>
      </c>
    </row>
    <row r="59" spans="2:5" ht="16.5" customHeight="1" x14ac:dyDescent="0.25">
      <c r="B59" s="633" t="s">
        <v>680</v>
      </c>
      <c r="C59" s="634"/>
      <c r="D59" s="634"/>
      <c r="E59" s="635"/>
    </row>
    <row r="60" spans="2:5" ht="14.4" thickBot="1" x14ac:dyDescent="0.3">
      <c r="B60" s="636" t="s">
        <v>70</v>
      </c>
      <c r="C60" s="637"/>
      <c r="D60" s="638"/>
      <c r="E60" s="19">
        <f>E58</f>
        <v>400</v>
      </c>
    </row>
    <row r="61" spans="2:5" x14ac:dyDescent="0.25">
      <c r="B61" s="20" t="str">
        <f>ORÇAMENTO!B34</f>
        <v>3.3</v>
      </c>
      <c r="C61" s="21" t="str">
        <f>ORÇAMENTO!E34</f>
        <v>ESPALHAMENTO MECANICO</v>
      </c>
      <c r="D61" s="26" t="str">
        <f>ORÇAMENTO!G34</f>
        <v>m2</v>
      </c>
      <c r="E61" s="22" t="s">
        <v>81</v>
      </c>
    </row>
    <row r="62" spans="2:5" x14ac:dyDescent="0.25">
      <c r="B62" s="98"/>
      <c r="C62" s="24" t="s">
        <v>681</v>
      </c>
      <c r="D62" s="25" t="s">
        <v>64</v>
      </c>
      <c r="E62" s="25">
        <f>E66</f>
        <v>4801.0770000000011</v>
      </c>
    </row>
    <row r="63" spans="2:5" ht="14.4" thickBot="1" x14ac:dyDescent="0.3">
      <c r="B63" s="636" t="s">
        <v>70</v>
      </c>
      <c r="C63" s="637"/>
      <c r="D63" s="638"/>
      <c r="E63" s="19">
        <f>E62</f>
        <v>4801.0770000000011</v>
      </c>
    </row>
    <row r="64" spans="2:5" x14ac:dyDescent="0.25">
      <c r="B64" s="20" t="str">
        <f>ORÇAMENTO!B35</f>
        <v>3.4</v>
      </c>
      <c r="C64" s="21" t="str">
        <f>ORÇAMENTO!E35</f>
        <v>APILOAMENTO MECÂNICO</v>
      </c>
      <c r="D64" s="26" t="str">
        <f>ORÇAMENTO!G35</f>
        <v>m2</v>
      </c>
      <c r="E64" s="22" t="s">
        <v>81</v>
      </c>
    </row>
    <row r="65" spans="2:6" x14ac:dyDescent="0.25">
      <c r="B65" s="98"/>
      <c r="C65" s="24" t="s">
        <v>678</v>
      </c>
      <c r="D65" s="25" t="s">
        <v>64</v>
      </c>
      <c r="E65" s="25">
        <f>E267+E270+E278+E281</f>
        <v>4801.0770000000011</v>
      </c>
    </row>
    <row r="66" spans="2:6" ht="14.4" thickBot="1" x14ac:dyDescent="0.3">
      <c r="B66" s="636" t="s">
        <v>70</v>
      </c>
      <c r="C66" s="637"/>
      <c r="D66" s="638"/>
      <c r="E66" s="19">
        <f>E65</f>
        <v>4801.0770000000011</v>
      </c>
    </row>
    <row r="67" spans="2:6" ht="15" thickBot="1" x14ac:dyDescent="0.35">
      <c r="B67" s="15">
        <f>ORÇAMENTO!B38</f>
        <v>4</v>
      </c>
      <c r="C67" s="16" t="str">
        <f>ORÇAMENTO!E38</f>
        <v>FUNDACOES E SONDAGENS</v>
      </c>
      <c r="D67" s="10"/>
      <c r="E67" s="10"/>
    </row>
    <row r="68" spans="2:6" ht="14.4" thickBot="1" x14ac:dyDescent="0.3">
      <c r="B68" s="147" t="s">
        <v>1</v>
      </c>
      <c r="C68" s="147" t="s">
        <v>34</v>
      </c>
      <c r="D68" s="147" t="s">
        <v>35</v>
      </c>
      <c r="E68" s="147" t="s">
        <v>36</v>
      </c>
    </row>
    <row r="69" spans="2:6" x14ac:dyDescent="0.25">
      <c r="B69" s="20" t="str">
        <f>ORÇAMENTO!B39</f>
        <v>4.1</v>
      </c>
      <c r="C69" s="21" t="str">
        <f>ORÇAMENTO!E39</f>
        <v>APILOAMENTO (BLOCOS/SAPATAS)</v>
      </c>
      <c r="D69" s="26" t="str">
        <f>ORÇAMENTO!G39</f>
        <v>m2</v>
      </c>
      <c r="E69" s="22" t="s">
        <v>81</v>
      </c>
    </row>
    <row r="70" spans="2:6" x14ac:dyDescent="0.25">
      <c r="B70" s="23" t="s">
        <v>75</v>
      </c>
      <c r="C70" s="24" t="s">
        <v>575</v>
      </c>
      <c r="D70" s="9" t="s">
        <v>64</v>
      </c>
      <c r="E70" s="25">
        <f>0.5*0.5</f>
        <v>0.25</v>
      </c>
    </row>
    <row r="71" spans="2:6" x14ac:dyDescent="0.25">
      <c r="B71" s="23" t="s">
        <v>576</v>
      </c>
      <c r="C71" s="24" t="s">
        <v>214</v>
      </c>
      <c r="D71" s="9" t="s">
        <v>268</v>
      </c>
      <c r="E71" s="25">
        <v>5</v>
      </c>
    </row>
    <row r="72" spans="2:6" ht="14.4" thickBot="1" x14ac:dyDescent="0.3">
      <c r="B72" s="636" t="s">
        <v>578</v>
      </c>
      <c r="C72" s="637"/>
      <c r="D72" s="638"/>
      <c r="E72" s="19">
        <f>(E71*E70)</f>
        <v>1.25</v>
      </c>
    </row>
    <row r="73" spans="2:6" s="30" customFormat="1" x14ac:dyDescent="0.25">
      <c r="B73" s="20" t="str">
        <f>ORÇAMENTO!B40</f>
        <v>4.2</v>
      </c>
      <c r="C73" s="21" t="str">
        <f>ORÇAMENTO!E40</f>
        <v>ESCAVACAO MANUAL DE VALAS (SAPATAS/BLOCOS)</v>
      </c>
      <c r="D73" s="26" t="str">
        <f>ORÇAMENTO!G40</f>
        <v>m3</v>
      </c>
      <c r="E73" s="22" t="s">
        <v>81</v>
      </c>
      <c r="F73" s="132"/>
    </row>
    <row r="74" spans="2:6" x14ac:dyDescent="0.25">
      <c r="B74" s="23" t="s">
        <v>75</v>
      </c>
      <c r="C74" s="24" t="s">
        <v>672</v>
      </c>
      <c r="D74" s="27" t="s">
        <v>71</v>
      </c>
      <c r="E74" s="28">
        <f>0.5*0.5*0.5</f>
        <v>0.125</v>
      </c>
    </row>
    <row r="75" spans="2:6" x14ac:dyDescent="0.25">
      <c r="B75" s="23" t="s">
        <v>576</v>
      </c>
      <c r="C75" s="24" t="s">
        <v>214</v>
      </c>
      <c r="D75" s="27" t="s">
        <v>268</v>
      </c>
      <c r="E75" s="28">
        <v>5</v>
      </c>
    </row>
    <row r="76" spans="2:6" ht="14.4" thickBot="1" x14ac:dyDescent="0.3">
      <c r="B76" s="636" t="s">
        <v>579</v>
      </c>
      <c r="C76" s="637"/>
      <c r="D76" s="638"/>
      <c r="E76" s="19">
        <f>E74*E75</f>
        <v>0.625</v>
      </c>
    </row>
    <row r="77" spans="2:6" s="30" customFormat="1" x14ac:dyDescent="0.25">
      <c r="B77" s="20" t="str">
        <f>ORÇAMENTO!B41</f>
        <v>4.3</v>
      </c>
      <c r="C77" s="21" t="str">
        <f>ORÇAMENTO!E41</f>
        <v xml:space="preserve">ESTACA A TRADO DIAM.25 CM SEM FERRO </v>
      </c>
      <c r="D77" s="26" t="str">
        <f>ORÇAMENTO!G41</f>
        <v>m</v>
      </c>
      <c r="E77" s="29" t="s">
        <v>271</v>
      </c>
      <c r="F77" s="132"/>
    </row>
    <row r="78" spans="2:6" s="30" customFormat="1" x14ac:dyDescent="0.25">
      <c r="B78" s="6" t="s">
        <v>75</v>
      </c>
      <c r="C78" s="24" t="s">
        <v>580</v>
      </c>
      <c r="D78" s="28" t="s">
        <v>67</v>
      </c>
      <c r="E78" s="143">
        <v>2</v>
      </c>
      <c r="F78" s="132"/>
    </row>
    <row r="79" spans="2:6" x14ac:dyDescent="0.25">
      <c r="B79" s="6" t="s">
        <v>576</v>
      </c>
      <c r="C79" s="24" t="s">
        <v>214</v>
      </c>
      <c r="D79" s="28" t="s">
        <v>268</v>
      </c>
      <c r="E79" s="28">
        <v>5</v>
      </c>
    </row>
    <row r="80" spans="2:6" ht="14.4" thickBot="1" x14ac:dyDescent="0.3">
      <c r="B80" s="636" t="s">
        <v>579</v>
      </c>
      <c r="C80" s="637"/>
      <c r="D80" s="638"/>
      <c r="E80" s="19">
        <f>E79*E78</f>
        <v>10</v>
      </c>
    </row>
    <row r="81" spans="2:6" s="30" customFormat="1" x14ac:dyDescent="0.25">
      <c r="B81" s="20" t="str">
        <f>ORÇAMENTO!B42</f>
        <v>4.4</v>
      </c>
      <c r="C81" s="21" t="str">
        <f>ORÇAMENTO!E42</f>
        <v xml:space="preserve">PREPARO COM BETONEIRA E TRANSPORTE MANUAL DE CONCRETO FCK=25 MPA </v>
      </c>
      <c r="D81" s="26" t="str">
        <f>ORÇAMENTO!G42</f>
        <v>m3</v>
      </c>
      <c r="E81" s="29" t="s">
        <v>272</v>
      </c>
      <c r="F81" s="132"/>
    </row>
    <row r="82" spans="2:6" s="30" customFormat="1" x14ac:dyDescent="0.25">
      <c r="B82" s="20"/>
      <c r="C82" s="24" t="s">
        <v>354</v>
      </c>
      <c r="D82" s="27" t="s">
        <v>71</v>
      </c>
      <c r="E82" s="143">
        <f>0.5*0.5*0.5*5</f>
        <v>0.625</v>
      </c>
      <c r="F82" s="132"/>
    </row>
    <row r="83" spans="2:6" ht="14.4" thickBot="1" x14ac:dyDescent="0.3">
      <c r="B83" s="636" t="s">
        <v>124</v>
      </c>
      <c r="C83" s="637"/>
      <c r="D83" s="638"/>
      <c r="E83" s="19">
        <f>E82</f>
        <v>0.625</v>
      </c>
    </row>
    <row r="84" spans="2:6" s="30" customFormat="1" x14ac:dyDescent="0.25">
      <c r="B84" s="20" t="str">
        <f>ORÇAMENTO!B43</f>
        <v>4.5</v>
      </c>
      <c r="C84" s="21" t="str">
        <f>ORÇAMENTO!E43</f>
        <v xml:space="preserve">LANÇAMENTO/APLICAÇÃO/ADENSAMENTO DE CONCRETO EM FUNDAÇÃO- (O.C.) </v>
      </c>
      <c r="D84" s="26" t="str">
        <f>ORÇAMENTO!G43</f>
        <v xml:space="preserve">m3 </v>
      </c>
      <c r="E84" s="29" t="s">
        <v>272</v>
      </c>
      <c r="F84" s="132"/>
    </row>
    <row r="85" spans="2:6" s="30" customFormat="1" x14ac:dyDescent="0.25">
      <c r="B85" s="20"/>
      <c r="C85" s="24" t="s">
        <v>354</v>
      </c>
      <c r="D85" s="27" t="s">
        <v>71</v>
      </c>
      <c r="E85" s="100">
        <f>0.5*0.5*0.5*5</f>
        <v>0.625</v>
      </c>
      <c r="F85" s="132"/>
    </row>
    <row r="86" spans="2:6" ht="14.4" thickBot="1" x14ac:dyDescent="0.3">
      <c r="B86" s="636" t="s">
        <v>124</v>
      </c>
      <c r="C86" s="637"/>
      <c r="D86" s="638"/>
      <c r="E86" s="19">
        <f>E85</f>
        <v>0.625</v>
      </c>
    </row>
    <row r="87" spans="2:6" s="132" customFormat="1" x14ac:dyDescent="0.25">
      <c r="B87" s="20" t="str">
        <f>ORÇAMENTO!B44</f>
        <v>4.5</v>
      </c>
      <c r="C87" s="21" t="str">
        <f>ORÇAMENTO!E44</f>
        <v>ACO CA 50-A - 8,0 MM (5/16") - (OBRAS CIVIS)</v>
      </c>
      <c r="D87" s="26" t="str">
        <f>ORÇAMENTO!G44</f>
        <v>Kg</v>
      </c>
      <c r="E87" s="131" t="s">
        <v>80</v>
      </c>
    </row>
    <row r="88" spans="2:6" x14ac:dyDescent="0.25">
      <c r="B88" s="6"/>
      <c r="C88" s="24" t="s">
        <v>273</v>
      </c>
      <c r="D88" s="28" t="s">
        <v>268</v>
      </c>
      <c r="E88" s="28">
        <v>5</v>
      </c>
    </row>
    <row r="89" spans="2:6" x14ac:dyDescent="0.25">
      <c r="B89" s="6"/>
      <c r="C89" s="24" t="s">
        <v>274</v>
      </c>
      <c r="D89" s="28" t="s">
        <v>67</v>
      </c>
      <c r="E89" s="28">
        <f>2*1.98</f>
        <v>3.96</v>
      </c>
    </row>
    <row r="90" spans="2:6" x14ac:dyDescent="0.25">
      <c r="B90" s="6"/>
      <c r="C90" s="24" t="s">
        <v>275</v>
      </c>
      <c r="D90" s="28" t="s">
        <v>67</v>
      </c>
      <c r="E90" s="28">
        <f>4*1.88</f>
        <v>7.52</v>
      </c>
    </row>
    <row r="91" spans="2:6" x14ac:dyDescent="0.25">
      <c r="B91" s="6"/>
      <c r="C91" s="24" t="s">
        <v>276</v>
      </c>
      <c r="D91" s="28" t="s">
        <v>277</v>
      </c>
      <c r="E91" s="28">
        <v>5</v>
      </c>
    </row>
    <row r="92" spans="2:6" x14ac:dyDescent="0.25">
      <c r="B92" s="6"/>
      <c r="C92" s="24" t="s">
        <v>274</v>
      </c>
      <c r="D92" s="28" t="s">
        <v>67</v>
      </c>
      <c r="E92" s="28">
        <f>4*1.5</f>
        <v>6</v>
      </c>
    </row>
    <row r="93" spans="2:6" x14ac:dyDescent="0.25">
      <c r="B93" s="6"/>
      <c r="C93" s="24" t="s">
        <v>278</v>
      </c>
      <c r="D93" s="28" t="s">
        <v>279</v>
      </c>
      <c r="E93" s="134">
        <v>0.39500000000000002</v>
      </c>
    </row>
    <row r="94" spans="2:6" ht="14.4" thickBot="1" x14ac:dyDescent="0.3">
      <c r="B94" s="636" t="s">
        <v>122</v>
      </c>
      <c r="C94" s="637"/>
      <c r="D94" s="638"/>
      <c r="E94" s="19">
        <f>((E88*E89)+(E88*E90)+(E91*E92))*E93</f>
        <v>34.522999999999996</v>
      </c>
    </row>
    <row r="95" spans="2:6" s="132" customFormat="1" x14ac:dyDescent="0.25">
      <c r="B95" s="20" t="str">
        <f>ORÇAMENTO!B45</f>
        <v>4.6</v>
      </c>
      <c r="C95" s="21" t="str">
        <f>ORÇAMENTO!E45</f>
        <v xml:space="preserve">ACO CA-60 - 5,0 MM - (OBRAS CIVIS) </v>
      </c>
      <c r="D95" s="26" t="str">
        <f>ORÇAMENTO!G45</f>
        <v>Kg</v>
      </c>
      <c r="E95" s="131" t="s">
        <v>80</v>
      </c>
    </row>
    <row r="96" spans="2:6" x14ac:dyDescent="0.25">
      <c r="B96" s="6"/>
      <c r="C96" s="24" t="s">
        <v>276</v>
      </c>
      <c r="D96" s="28" t="s">
        <v>277</v>
      </c>
      <c r="E96" s="28">
        <v>5</v>
      </c>
    </row>
    <row r="97" spans="2:6" x14ac:dyDescent="0.25">
      <c r="B97" s="6"/>
      <c r="C97" s="24" t="s">
        <v>275</v>
      </c>
      <c r="D97" s="28" t="s">
        <v>67</v>
      </c>
      <c r="E97" s="28">
        <f>8*0.92</f>
        <v>7.36</v>
      </c>
    </row>
    <row r="98" spans="2:6" x14ac:dyDescent="0.25">
      <c r="B98" s="6"/>
      <c r="C98" s="24" t="s">
        <v>278</v>
      </c>
      <c r="D98" s="28" t="s">
        <v>279</v>
      </c>
      <c r="E98" s="134">
        <v>0.154</v>
      </c>
    </row>
    <row r="99" spans="2:6" ht="14.4" thickBot="1" x14ac:dyDescent="0.3">
      <c r="B99" s="636" t="s">
        <v>122</v>
      </c>
      <c r="C99" s="637"/>
      <c r="D99" s="638"/>
      <c r="E99" s="19">
        <f>E96*E97*E98</f>
        <v>5.6672000000000002</v>
      </c>
    </row>
    <row r="100" spans="2:6" ht="15" thickBot="1" x14ac:dyDescent="0.35">
      <c r="B100" s="15">
        <f>ORÇAMENTO!B48</f>
        <v>5</v>
      </c>
      <c r="C100" s="16" t="str">
        <f>ORÇAMENTO!E48</f>
        <v>ESTRUTURA</v>
      </c>
      <c r="D100" s="10"/>
      <c r="E100" s="10"/>
    </row>
    <row r="101" spans="2:6" ht="14.4" thickBot="1" x14ac:dyDescent="0.3">
      <c r="B101" s="147" t="s">
        <v>1</v>
      </c>
      <c r="C101" s="147" t="s">
        <v>34</v>
      </c>
      <c r="D101" s="147" t="s">
        <v>35</v>
      </c>
      <c r="E101" s="147" t="s">
        <v>36</v>
      </c>
    </row>
    <row r="102" spans="2:6" s="33" customFormat="1" x14ac:dyDescent="0.25">
      <c r="B102" s="31" t="str">
        <f>ORÇAMENTO!B49</f>
        <v>5.1</v>
      </c>
      <c r="C102" s="32" t="str">
        <f>ORÇAMENTO!E49</f>
        <v xml:space="preserve">FORMA CHAPA DE COMPENSADO PLASTIFICADO 12MM-U=5V - (OBRAS CIVIS) </v>
      </c>
      <c r="D102" s="35" t="str">
        <f>ORÇAMENTO!G49</f>
        <v xml:space="preserve">m2 </v>
      </c>
      <c r="E102" s="35" t="s">
        <v>81</v>
      </c>
      <c r="F102" s="1"/>
    </row>
    <row r="103" spans="2:6" x14ac:dyDescent="0.25">
      <c r="B103" s="6"/>
      <c r="C103" s="24" t="s">
        <v>355</v>
      </c>
      <c r="D103" s="9" t="s">
        <v>64</v>
      </c>
      <c r="E103" s="34">
        <f>(0.3*25+0.18*25+0.6*25+0.12*25)</f>
        <v>30</v>
      </c>
    </row>
    <row r="104" spans="2:6" x14ac:dyDescent="0.25">
      <c r="B104" s="6"/>
      <c r="C104" s="135" t="s">
        <v>346</v>
      </c>
      <c r="D104" s="146" t="s">
        <v>64</v>
      </c>
      <c r="E104" s="146">
        <f>((1.8+0.6+1.8+0.6)*0.4)*18</f>
        <v>34.56</v>
      </c>
    </row>
    <row r="105" spans="2:6" x14ac:dyDescent="0.25">
      <c r="B105" s="6"/>
      <c r="C105" s="24" t="s">
        <v>356</v>
      </c>
      <c r="D105" s="9" t="s">
        <v>64</v>
      </c>
      <c r="E105" s="34">
        <f>(0.3*11.8*2+0.18*11.8*2+0.6*11.8*2+0.12*11.8*2)</f>
        <v>28.32</v>
      </c>
    </row>
    <row r="106" spans="2:6" ht="14.4" thickBot="1" x14ac:dyDescent="0.3">
      <c r="B106" s="636" t="s">
        <v>180</v>
      </c>
      <c r="C106" s="637"/>
      <c r="D106" s="638"/>
      <c r="E106" s="19">
        <f>E105+E103+E104</f>
        <v>92.88</v>
      </c>
    </row>
    <row r="107" spans="2:6" s="33" customFormat="1" x14ac:dyDescent="0.25">
      <c r="B107" s="31" t="str">
        <f>ORÇAMENTO!B50</f>
        <v>5.2</v>
      </c>
      <c r="C107" s="32" t="str">
        <f>ORÇAMENTO!E50</f>
        <v xml:space="preserve">ACO CA-50 A - 8,0 MM (5/16") - (OBRAS CIVIS) </v>
      </c>
      <c r="D107" s="35" t="str">
        <f>ORÇAMENTO!G50</f>
        <v xml:space="preserve">Kg </v>
      </c>
      <c r="E107" s="35" t="s">
        <v>298</v>
      </c>
      <c r="F107" s="1"/>
    </row>
    <row r="108" spans="2:6" s="33" customFormat="1" x14ac:dyDescent="0.25">
      <c r="B108" s="31"/>
      <c r="C108" s="24" t="s">
        <v>355</v>
      </c>
      <c r="D108" s="36" t="s">
        <v>67</v>
      </c>
      <c r="E108" s="36">
        <v>578</v>
      </c>
      <c r="F108" s="1"/>
    </row>
    <row r="109" spans="2:6" s="33" customFormat="1" x14ac:dyDescent="0.25">
      <c r="B109" s="31"/>
      <c r="C109" s="24" t="s">
        <v>330</v>
      </c>
      <c r="D109" s="36" t="s">
        <v>67</v>
      </c>
      <c r="E109" s="36">
        <f>((4*1.94)+(14*1.94))*18</f>
        <v>628.56000000000006</v>
      </c>
      <c r="F109" s="1"/>
    </row>
    <row r="110" spans="2:6" x14ac:dyDescent="0.25">
      <c r="B110" s="6"/>
      <c r="C110" s="24" t="s">
        <v>356</v>
      </c>
      <c r="D110" s="9" t="s">
        <v>67</v>
      </c>
      <c r="E110" s="34">
        <v>236.2</v>
      </c>
    </row>
    <row r="111" spans="2:6" x14ac:dyDescent="0.25">
      <c r="B111" s="6"/>
      <c r="C111" s="24" t="s">
        <v>278</v>
      </c>
      <c r="D111" s="133" t="s">
        <v>279</v>
      </c>
      <c r="E111" s="134">
        <v>0.39500000000000002</v>
      </c>
    </row>
    <row r="112" spans="2:6" ht="14.4" thickBot="1" x14ac:dyDescent="0.3">
      <c r="B112" s="636" t="s">
        <v>180</v>
      </c>
      <c r="C112" s="637"/>
      <c r="D112" s="638"/>
      <c r="E112" s="19">
        <f>(E108+E110+E109)*E111</f>
        <v>569.89020000000016</v>
      </c>
    </row>
    <row r="113" spans="2:6" s="33" customFormat="1" x14ac:dyDescent="0.25">
      <c r="B113" s="31" t="str">
        <f>ORÇAMENTO!B51</f>
        <v>5.3</v>
      </c>
      <c r="C113" s="32" t="str">
        <f>ORÇAMENTO!E51</f>
        <v xml:space="preserve">ACO CA - 60 - 5,0 MM - (OBRAS CIVIS) </v>
      </c>
      <c r="D113" s="35" t="str">
        <f>ORÇAMENTO!G51</f>
        <v xml:space="preserve">Kg </v>
      </c>
      <c r="E113" s="35" t="s">
        <v>298</v>
      </c>
      <c r="F113" s="1"/>
    </row>
    <row r="114" spans="2:6" s="33" customFormat="1" x14ac:dyDescent="0.25">
      <c r="B114" s="31"/>
      <c r="C114" s="24" t="s">
        <v>355</v>
      </c>
      <c r="D114" s="36" t="s">
        <v>67</v>
      </c>
      <c r="E114" s="36">
        <v>261.25</v>
      </c>
      <c r="F114" s="1"/>
    </row>
    <row r="115" spans="2:6" s="33" customFormat="1" x14ac:dyDescent="0.25">
      <c r="B115" s="31"/>
      <c r="C115" s="24" t="s">
        <v>330</v>
      </c>
      <c r="D115" s="36" t="s">
        <v>67</v>
      </c>
      <c r="E115" s="36">
        <f>((18*0.64)+(9*1.32)+(18*0.64)+(9*0.94)*18)</f>
        <v>187.2</v>
      </c>
      <c r="F115" s="1"/>
    </row>
    <row r="116" spans="2:6" x14ac:dyDescent="0.25">
      <c r="B116" s="6"/>
      <c r="C116" s="24" t="s">
        <v>356</v>
      </c>
      <c r="D116" s="36" t="s">
        <v>67</v>
      </c>
      <c r="E116" s="34">
        <v>261.25</v>
      </c>
    </row>
    <row r="117" spans="2:6" x14ac:dyDescent="0.25">
      <c r="B117" s="6"/>
      <c r="C117" s="24" t="s">
        <v>278</v>
      </c>
      <c r="D117" s="133" t="s">
        <v>279</v>
      </c>
      <c r="E117" s="134">
        <v>0.154</v>
      </c>
    </row>
    <row r="118" spans="2:6" ht="14.4" thickBot="1" x14ac:dyDescent="0.3">
      <c r="B118" s="636" t="s">
        <v>180</v>
      </c>
      <c r="C118" s="637"/>
      <c r="D118" s="638"/>
      <c r="E118" s="19">
        <f>(E114+E116+E115)*E117</f>
        <v>109.2938</v>
      </c>
    </row>
    <row r="119" spans="2:6" x14ac:dyDescent="0.25">
      <c r="B119" s="31" t="str">
        <f>ORÇAMENTO!B52</f>
        <v>5.4</v>
      </c>
      <c r="C119" s="32" t="s">
        <v>331</v>
      </c>
      <c r="D119" s="35" t="str">
        <f>ORÇAMENTO!G52</f>
        <v xml:space="preserve">Kg </v>
      </c>
      <c r="E119" s="35" t="s">
        <v>298</v>
      </c>
    </row>
    <row r="120" spans="2:6" x14ac:dyDescent="0.25">
      <c r="B120" s="31"/>
      <c r="C120" s="24" t="s">
        <v>330</v>
      </c>
      <c r="D120" s="36" t="s">
        <v>67</v>
      </c>
      <c r="E120" s="36">
        <f>((5*1.94)+(3*1.94)*18)</f>
        <v>114.46000000000001</v>
      </c>
    </row>
    <row r="121" spans="2:6" x14ac:dyDescent="0.25">
      <c r="B121" s="6"/>
      <c r="C121" s="24" t="s">
        <v>278</v>
      </c>
      <c r="D121" s="133" t="s">
        <v>279</v>
      </c>
      <c r="E121" s="134">
        <v>0.245</v>
      </c>
    </row>
    <row r="122" spans="2:6" ht="14.4" thickBot="1" x14ac:dyDescent="0.3">
      <c r="B122" s="636"/>
      <c r="C122" s="637"/>
      <c r="D122" s="638"/>
      <c r="E122" s="19">
        <f>E120*E121</f>
        <v>28.0427</v>
      </c>
    </row>
    <row r="123" spans="2:6" s="33" customFormat="1" x14ac:dyDescent="0.25">
      <c r="B123" s="31" t="str">
        <f>ORÇAMENTO!B53</f>
        <v>5.5</v>
      </c>
      <c r="C123" s="32" t="str">
        <f>ORÇAMENTO!E53</f>
        <v xml:space="preserve">PREPARO COM BETONEIRA E TRANSPORTE MANUAL DE CONCRETO FCK=25 MPA </v>
      </c>
      <c r="D123" s="35" t="str">
        <f>ORÇAMENTO!G53</f>
        <v>m3</v>
      </c>
      <c r="E123" s="35" t="s">
        <v>297</v>
      </c>
      <c r="F123" s="1"/>
    </row>
    <row r="124" spans="2:6" s="33" customFormat="1" x14ac:dyDescent="0.25">
      <c r="B124" s="31"/>
      <c r="C124" s="24" t="s">
        <v>355</v>
      </c>
      <c r="D124" s="36" t="s">
        <v>71</v>
      </c>
      <c r="E124" s="36">
        <v>4.2</v>
      </c>
      <c r="F124" s="1"/>
    </row>
    <row r="125" spans="2:6" s="33" customFormat="1" x14ac:dyDescent="0.25">
      <c r="B125" s="31"/>
      <c r="C125" s="24" t="s">
        <v>330</v>
      </c>
      <c r="D125" s="36" t="s">
        <v>71</v>
      </c>
      <c r="E125" s="36">
        <f>(1.8*0.134)*18</f>
        <v>4.3416000000000006</v>
      </c>
      <c r="F125" s="1"/>
    </row>
    <row r="126" spans="2:6" x14ac:dyDescent="0.25">
      <c r="B126" s="6"/>
      <c r="C126" s="24" t="s">
        <v>356</v>
      </c>
      <c r="D126" s="9" t="s">
        <v>71</v>
      </c>
      <c r="E126" s="34">
        <v>4.18</v>
      </c>
    </row>
    <row r="127" spans="2:6" x14ac:dyDescent="0.25">
      <c r="B127" s="6"/>
      <c r="C127" s="24" t="s">
        <v>595</v>
      </c>
      <c r="D127" s="133" t="s">
        <v>71</v>
      </c>
      <c r="E127" s="134">
        <f>0.0302*E215</f>
        <v>0.16416720000000001</v>
      </c>
    </row>
    <row r="128" spans="2:6" x14ac:dyDescent="0.25">
      <c r="B128" s="6"/>
      <c r="C128" s="24" t="s">
        <v>596</v>
      </c>
      <c r="D128" s="133" t="s">
        <v>71</v>
      </c>
      <c r="E128" s="134">
        <f>0.0568*E220</f>
        <v>1.4312236800000002</v>
      </c>
    </row>
    <row r="129" spans="2:6" ht="14.4" thickBot="1" x14ac:dyDescent="0.3">
      <c r="B129" s="636" t="s">
        <v>180</v>
      </c>
      <c r="C129" s="637"/>
      <c r="D129" s="638"/>
      <c r="E129" s="19">
        <f>SUM(E124:E128)</f>
        <v>14.316990880000001</v>
      </c>
    </row>
    <row r="130" spans="2:6" s="33" customFormat="1" x14ac:dyDescent="0.25">
      <c r="B130" s="31" t="str">
        <f>ORÇAMENTO!B54</f>
        <v>5.6</v>
      </c>
      <c r="C130" s="32" t="str">
        <f>ORÇAMENTO!E54</f>
        <v xml:space="preserve">LANÇAMENTO/APLICAÇÃO/ADENSAMENTO MANUAL DE CONCRETO - (OBRAS CIVIS) </v>
      </c>
      <c r="D130" s="35" t="str">
        <f>ORÇAMENTO!G54</f>
        <v xml:space="preserve">m3 </v>
      </c>
      <c r="E130" s="35" t="s">
        <v>297</v>
      </c>
      <c r="F130" s="1"/>
    </row>
    <row r="131" spans="2:6" s="33" customFormat="1" x14ac:dyDescent="0.25">
      <c r="B131" s="31"/>
      <c r="C131" s="24" t="s">
        <v>594</v>
      </c>
      <c r="D131" s="36" t="s">
        <v>71</v>
      </c>
      <c r="E131" s="36">
        <f>E129</f>
        <v>14.316990880000001</v>
      </c>
      <c r="F131" s="1"/>
    </row>
    <row r="132" spans="2:6" ht="14.4" thickBot="1" x14ac:dyDescent="0.3">
      <c r="B132" s="636" t="s">
        <v>180</v>
      </c>
      <c r="C132" s="637"/>
      <c r="D132" s="638"/>
      <c r="E132" s="19">
        <f>SUM(E131:E131)</f>
        <v>14.316990880000001</v>
      </c>
    </row>
    <row r="133" spans="2:6" ht="15" thickBot="1" x14ac:dyDescent="0.35">
      <c r="B133" s="15">
        <v>6</v>
      </c>
      <c r="C133" s="16" t="s">
        <v>128</v>
      </c>
      <c r="D133" s="10"/>
      <c r="E133" s="10"/>
    </row>
    <row r="134" spans="2:6" ht="14.4" thickBot="1" x14ac:dyDescent="0.3">
      <c r="B134" s="147" t="s">
        <v>1</v>
      </c>
      <c r="C134" s="147" t="s">
        <v>34</v>
      </c>
      <c r="D134" s="147" t="s">
        <v>35</v>
      </c>
      <c r="E134" s="147" t="s">
        <v>36</v>
      </c>
    </row>
    <row r="135" spans="2:6" s="33" customFormat="1" x14ac:dyDescent="0.25">
      <c r="B135" s="31" t="str">
        <f>ORÇAMENTO!B58</f>
        <v>6.1</v>
      </c>
      <c r="C135" s="32" t="str">
        <f>ORÇAMENTO!E58</f>
        <v>ELETRODUTO DE PVC RIGIDO DIAMETRO 3/4"</v>
      </c>
      <c r="D135" s="35" t="str">
        <f>ORÇAMENTO!G58</f>
        <v>m</v>
      </c>
      <c r="E135" s="35" t="s">
        <v>172</v>
      </c>
      <c r="F135" s="1"/>
    </row>
    <row r="136" spans="2:6" x14ac:dyDescent="0.25">
      <c r="B136" s="6"/>
      <c r="C136" s="24" t="s">
        <v>327</v>
      </c>
      <c r="D136" s="9" t="s">
        <v>67</v>
      </c>
      <c r="E136" s="34">
        <v>1021.24</v>
      </c>
    </row>
    <row r="137" spans="2:6" ht="14.4" thickBot="1" x14ac:dyDescent="0.3">
      <c r="B137" s="636" t="s">
        <v>180</v>
      </c>
      <c r="C137" s="637"/>
      <c r="D137" s="638"/>
      <c r="E137" s="19">
        <f>E136</f>
        <v>1021.24</v>
      </c>
    </row>
    <row r="138" spans="2:6" s="33" customFormat="1" x14ac:dyDescent="0.25">
      <c r="B138" s="31" t="str">
        <f>ORÇAMENTO!B59</f>
        <v>6.2</v>
      </c>
      <c r="C138" s="32" t="str">
        <f>ORÇAMENTO!E59</f>
        <v>ELETRODUTO DE PVC RIGIDO DIAMETRO 1.1/2"</v>
      </c>
      <c r="D138" s="35" t="str">
        <f>ORÇAMENTO!G59</f>
        <v>m</v>
      </c>
      <c r="E138" s="35" t="s">
        <v>172</v>
      </c>
      <c r="F138" s="1"/>
    </row>
    <row r="139" spans="2:6" x14ac:dyDescent="0.25">
      <c r="B139" s="6"/>
      <c r="C139" s="24" t="s">
        <v>327</v>
      </c>
      <c r="D139" s="9" t="s">
        <v>67</v>
      </c>
      <c r="E139" s="34">
        <v>243.3</v>
      </c>
    </row>
    <row r="140" spans="2:6" ht="14.4" thickBot="1" x14ac:dyDescent="0.3">
      <c r="B140" s="636" t="s">
        <v>180</v>
      </c>
      <c r="C140" s="637"/>
      <c r="D140" s="638"/>
      <c r="E140" s="19">
        <f>E139</f>
        <v>243.3</v>
      </c>
    </row>
    <row r="141" spans="2:6" x14ac:dyDescent="0.25">
      <c r="B141" s="31" t="str">
        <f>ORÇAMENTO!B60</f>
        <v>6.3</v>
      </c>
      <c r="C141" s="32" t="str">
        <f>ORÇAMENTO!E60</f>
        <v>CABO FLEXÍVEL, PVC (70° C), 450/750 V, 6 MM2</v>
      </c>
      <c r="D141" s="35" t="str">
        <f>ORÇAMENTO!G60</f>
        <v>m</v>
      </c>
      <c r="E141" s="35" t="s">
        <v>172</v>
      </c>
    </row>
    <row r="142" spans="2:6" x14ac:dyDescent="0.25">
      <c r="B142" s="6"/>
      <c r="C142" s="24" t="s">
        <v>327</v>
      </c>
      <c r="D142" s="9" t="s">
        <v>67</v>
      </c>
      <c r="E142" s="34">
        <v>1961.19</v>
      </c>
    </row>
    <row r="143" spans="2:6" ht="14.4" thickBot="1" x14ac:dyDescent="0.3">
      <c r="B143" s="636" t="s">
        <v>180</v>
      </c>
      <c r="C143" s="637"/>
      <c r="D143" s="638"/>
      <c r="E143" s="137">
        <f>E142</f>
        <v>1961.19</v>
      </c>
    </row>
    <row r="144" spans="2:6" x14ac:dyDescent="0.25">
      <c r="B144" s="31" t="str">
        <f>ORÇAMENTO!B61</f>
        <v>6.4</v>
      </c>
      <c r="C144" s="32" t="str">
        <f>ORÇAMENTO!E61</f>
        <v>CABO FLEXÍVEL, PVC (70° C), 450/750 V, 4 MM2</v>
      </c>
      <c r="D144" s="35" t="str">
        <f>ORÇAMENTO!G61</f>
        <v>m</v>
      </c>
      <c r="E144" s="35" t="s">
        <v>172</v>
      </c>
    </row>
    <row r="145" spans="2:5" x14ac:dyDescent="0.25">
      <c r="B145" s="6"/>
      <c r="C145" s="24" t="s">
        <v>327</v>
      </c>
      <c r="D145" s="9" t="s">
        <v>67</v>
      </c>
      <c r="E145" s="34">
        <v>374.25</v>
      </c>
    </row>
    <row r="146" spans="2:5" ht="14.4" thickBot="1" x14ac:dyDescent="0.3">
      <c r="B146" s="636" t="s">
        <v>180</v>
      </c>
      <c r="C146" s="637"/>
      <c r="D146" s="638"/>
      <c r="E146" s="137">
        <f>E145</f>
        <v>374.25</v>
      </c>
    </row>
    <row r="147" spans="2:5" x14ac:dyDescent="0.25">
      <c r="B147" s="31" t="str">
        <f>ORÇAMENTO!B62</f>
        <v>6.5</v>
      </c>
      <c r="C147" s="32" t="str">
        <f>ORÇAMENTO!E62</f>
        <v>HASTE REV.COBRE(COPPERWELD) 5/8" X 3,00 M C/CONECTOR</v>
      </c>
      <c r="D147" s="35" t="str">
        <f>ORÇAMENTO!G62</f>
        <v>und</v>
      </c>
      <c r="E147" s="35" t="s">
        <v>172</v>
      </c>
    </row>
    <row r="148" spans="2:5" x14ac:dyDescent="0.25">
      <c r="B148" s="6"/>
      <c r="C148" s="24" t="s">
        <v>327</v>
      </c>
      <c r="D148" s="9" t="s">
        <v>168</v>
      </c>
      <c r="E148" s="34">
        <f>E169</f>
        <v>40</v>
      </c>
    </row>
    <row r="149" spans="2:5" ht="14.4" thickBot="1" x14ac:dyDescent="0.3">
      <c r="B149" s="636" t="s">
        <v>180</v>
      </c>
      <c r="C149" s="637"/>
      <c r="D149" s="638"/>
      <c r="E149" s="137">
        <f>E148</f>
        <v>40</v>
      </c>
    </row>
    <row r="150" spans="2:5" x14ac:dyDescent="0.25">
      <c r="B150" s="31" t="str">
        <f>ORÇAMENTO!B63</f>
        <v>6.6</v>
      </c>
      <c r="C150" s="32" t="str">
        <f>ORÇAMENTO!E63</f>
        <v>PADRAO TRIFASICO 10 MM2 H=5 METROS</v>
      </c>
      <c r="D150" s="35" t="str">
        <f>ORÇAMENTO!G63</f>
        <v>und</v>
      </c>
      <c r="E150" s="35" t="s">
        <v>214</v>
      </c>
    </row>
    <row r="151" spans="2:5" x14ac:dyDescent="0.25">
      <c r="B151" s="6"/>
      <c r="C151" s="24" t="s">
        <v>327</v>
      </c>
      <c r="D151" s="9" t="s">
        <v>67</v>
      </c>
      <c r="E151" s="34">
        <v>1</v>
      </c>
    </row>
    <row r="152" spans="2:5" ht="14.4" thickBot="1" x14ac:dyDescent="0.3">
      <c r="B152" s="636" t="s">
        <v>180</v>
      </c>
      <c r="C152" s="637"/>
      <c r="D152" s="638"/>
      <c r="E152" s="137">
        <f>E151</f>
        <v>1</v>
      </c>
    </row>
    <row r="153" spans="2:5" x14ac:dyDescent="0.25">
      <c r="B153" s="31" t="str">
        <f>ORÇAMENTO!B64</f>
        <v>6.7</v>
      </c>
      <c r="C153" s="32" t="str">
        <f>ORÇAMENTO!E64</f>
        <v>RELE FOTO ELETRICO COM BASE</v>
      </c>
      <c r="D153" s="35" t="s">
        <v>168</v>
      </c>
      <c r="E153" s="35" t="s">
        <v>214</v>
      </c>
    </row>
    <row r="154" spans="2:5" x14ac:dyDescent="0.25">
      <c r="B154" s="6"/>
      <c r="C154" s="24" t="s">
        <v>327</v>
      </c>
      <c r="D154" s="36" t="s">
        <v>168</v>
      </c>
      <c r="E154" s="36">
        <v>38</v>
      </c>
    </row>
    <row r="155" spans="2:5" ht="14.4" thickBot="1" x14ac:dyDescent="0.3">
      <c r="B155" s="636" t="s">
        <v>180</v>
      </c>
      <c r="C155" s="637"/>
      <c r="D155" s="638"/>
      <c r="E155" s="137">
        <f>E154</f>
        <v>38</v>
      </c>
    </row>
    <row r="156" spans="2:5" x14ac:dyDescent="0.25">
      <c r="B156" s="31" t="str">
        <f>ORÇAMENTO!B65</f>
        <v>6.8</v>
      </c>
      <c r="C156" s="32" t="str">
        <f>ORÇAMENTO!E65</f>
        <v>LUMINÁRIA TIPO SPOT DE SOBREPOR PARA 01 LÂMPADA</v>
      </c>
      <c r="D156" s="35" t="str">
        <f>ORÇAMENTO!G65</f>
        <v>und</v>
      </c>
      <c r="E156" s="35" t="s">
        <v>214</v>
      </c>
    </row>
    <row r="157" spans="2:5" x14ac:dyDescent="0.25">
      <c r="B157" s="6"/>
      <c r="C157" s="24" t="s">
        <v>306</v>
      </c>
      <c r="D157" s="36" t="s">
        <v>168</v>
      </c>
      <c r="E157" s="34">
        <v>21</v>
      </c>
    </row>
    <row r="158" spans="2:5" ht="14.4" thickBot="1" x14ac:dyDescent="0.3">
      <c r="B158" s="636" t="s">
        <v>180</v>
      </c>
      <c r="C158" s="637"/>
      <c r="D158" s="638"/>
      <c r="E158" s="137">
        <f>E157</f>
        <v>21</v>
      </c>
    </row>
    <row r="159" spans="2:5" x14ac:dyDescent="0.25">
      <c r="B159" s="31" t="str">
        <f>ORÇAMENTO!B66</f>
        <v>6.9</v>
      </c>
      <c r="C159" s="32" t="str">
        <f>ORÇAMENTO!E66</f>
        <v>CAIXA DE PASSAGEM 20X20X25CM (MEDIDAS INTERNAS) FUNDO BRITA SEM TAMPA</v>
      </c>
      <c r="D159" s="35" t="s">
        <v>168</v>
      </c>
      <c r="E159" s="35" t="s">
        <v>214</v>
      </c>
    </row>
    <row r="160" spans="2:5" x14ac:dyDescent="0.25">
      <c r="B160" s="6"/>
      <c r="C160" s="24" t="s">
        <v>327</v>
      </c>
      <c r="D160" s="36" t="s">
        <v>168</v>
      </c>
      <c r="E160" s="34">
        <v>32</v>
      </c>
    </row>
    <row r="161" spans="2:5" ht="14.4" thickBot="1" x14ac:dyDescent="0.3">
      <c r="B161" s="636" t="s">
        <v>180</v>
      </c>
      <c r="C161" s="637"/>
      <c r="D161" s="638"/>
      <c r="E161" s="137">
        <f>E160</f>
        <v>32</v>
      </c>
    </row>
    <row r="162" spans="2:5" x14ac:dyDescent="0.25">
      <c r="B162" s="31" t="str">
        <f>ORÇAMENTO!B67</f>
        <v>6.10</v>
      </c>
      <c r="C162" s="32" t="str">
        <f>ORÇAMENTO!E67</f>
        <v>CAIXA DE INSPEÇÃO - TAMPA EM CONCRETO ARMADO 25 MPA E=5CM</v>
      </c>
      <c r="D162" s="35" t="str">
        <f>ORÇAMENTO!G67</f>
        <v>m2</v>
      </c>
      <c r="E162" s="35" t="s">
        <v>214</v>
      </c>
    </row>
    <row r="163" spans="2:5" x14ac:dyDescent="0.25">
      <c r="B163" s="6"/>
      <c r="C163" s="24" t="s">
        <v>327</v>
      </c>
      <c r="D163" s="36" t="s">
        <v>168</v>
      </c>
      <c r="E163" s="34">
        <f>(0.2*0.2)*E161</f>
        <v>1.2800000000000002</v>
      </c>
    </row>
    <row r="164" spans="2:5" ht="14.4" thickBot="1" x14ac:dyDescent="0.3">
      <c r="B164" s="636" t="s">
        <v>180</v>
      </c>
      <c r="C164" s="637"/>
      <c r="D164" s="638"/>
      <c r="E164" s="137">
        <f>E163</f>
        <v>1.2800000000000002</v>
      </c>
    </row>
    <row r="165" spans="2:5" ht="49.5" customHeight="1" x14ac:dyDescent="0.25">
      <c r="B165" s="31" t="str">
        <f>ORÇAMENTO!B68</f>
        <v>6.11</v>
      </c>
      <c r="C165" s="32" t="str">
        <f>ORÇAMENTO!E68</f>
        <v>POSTE SIMPLES CÔNICO CONTÍNUO, CIRCULAR, RETO, COM DIÂMETRO NOMINAL DE 60MM NA EXTREMIDADE, GALVANIZADO A FOGO, Hútil= 7 M - ENGASTADO EM CONCRETO COM FCK = 13,5 MPA</v>
      </c>
      <c r="D165" s="35" t="str">
        <f>ORÇAMENTO!G68</f>
        <v>und</v>
      </c>
      <c r="E165" s="35" t="s">
        <v>214</v>
      </c>
    </row>
    <row r="166" spans="2:5" x14ac:dyDescent="0.25">
      <c r="B166" s="6"/>
      <c r="C166" s="24" t="s">
        <v>318</v>
      </c>
      <c r="D166" s="36" t="s">
        <v>168</v>
      </c>
      <c r="E166" s="34">
        <v>25</v>
      </c>
    </row>
    <row r="167" spans="2:5" x14ac:dyDescent="0.25">
      <c r="B167" s="6"/>
      <c r="C167" s="24" t="s">
        <v>319</v>
      </c>
      <c r="D167" s="36" t="s">
        <v>168</v>
      </c>
      <c r="E167" s="34">
        <v>7</v>
      </c>
    </row>
    <row r="168" spans="2:5" x14ac:dyDescent="0.25">
      <c r="B168" s="6"/>
      <c r="C168" s="24" t="s">
        <v>320</v>
      </c>
      <c r="D168" s="36" t="s">
        <v>168</v>
      </c>
      <c r="E168" s="34">
        <v>8</v>
      </c>
    </row>
    <row r="169" spans="2:5" ht="14.4" thickBot="1" x14ac:dyDescent="0.3">
      <c r="B169" s="636" t="s">
        <v>180</v>
      </c>
      <c r="C169" s="637"/>
      <c r="D169" s="638"/>
      <c r="E169" s="137">
        <f>SUM(E166:E168)</f>
        <v>40</v>
      </c>
    </row>
    <row r="170" spans="2:5" ht="33" customHeight="1" x14ac:dyDescent="0.25">
      <c r="B170" s="31" t="str">
        <f>ORÇAMENTO!B69</f>
        <v>6.12</v>
      </c>
      <c r="C170" s="32" t="str">
        <f>ORÇAMENTO!E69</f>
        <v>LUMINÁRIA DE LED PARA ILUMINAÇÃO PÚBLICA, DE 98 W ATÉ 137 W - FORNECIMENTO E INSTALAÇÃO. AF_08/2020</v>
      </c>
      <c r="D170" s="35" t="str">
        <f>ORÇAMENTO!G69</f>
        <v>und</v>
      </c>
      <c r="E170" s="35" t="s">
        <v>214</v>
      </c>
    </row>
    <row r="171" spans="2:5" x14ac:dyDescent="0.25">
      <c r="B171" s="6"/>
      <c r="C171" s="24" t="s">
        <v>327</v>
      </c>
      <c r="D171" s="36" t="s">
        <v>168</v>
      </c>
      <c r="E171" s="34">
        <v>28</v>
      </c>
    </row>
    <row r="172" spans="2:5" ht="14.4" thickBot="1" x14ac:dyDescent="0.3">
      <c r="B172" s="636" t="s">
        <v>180</v>
      </c>
      <c r="C172" s="637"/>
      <c r="D172" s="638"/>
      <c r="E172" s="137">
        <f>E171</f>
        <v>28</v>
      </c>
    </row>
    <row r="173" spans="2:5" ht="33" customHeight="1" x14ac:dyDescent="0.25">
      <c r="B173" s="31" t="str">
        <f>ORÇAMENTO!B70</f>
        <v>6.13</v>
      </c>
      <c r="C173" s="32" t="str">
        <f>ORÇAMENTO!E70</f>
        <v>LUMINÁRIA DE LED PARA ILUMINAÇÃO PÚBLICA, DE 98 W ATÉ 137 W - FORNECIMENTO E INSTALAÇÃO. AF_08/2020</v>
      </c>
      <c r="D173" s="35" t="str">
        <f>ORÇAMENTO!G70</f>
        <v>und.</v>
      </c>
      <c r="E173" s="35" t="s">
        <v>214</v>
      </c>
    </row>
    <row r="174" spans="2:5" x14ac:dyDescent="0.25">
      <c r="B174" s="6"/>
      <c r="C174" s="24" t="s">
        <v>327</v>
      </c>
      <c r="D174" s="36" t="s">
        <v>168</v>
      </c>
      <c r="E174" s="34">
        <v>50</v>
      </c>
    </row>
    <row r="175" spans="2:5" ht="14.4" thickBot="1" x14ac:dyDescent="0.3">
      <c r="B175" s="636" t="s">
        <v>180</v>
      </c>
      <c r="C175" s="637"/>
      <c r="D175" s="638"/>
      <c r="E175" s="137">
        <f>E174</f>
        <v>50</v>
      </c>
    </row>
    <row r="176" spans="2:5" x14ac:dyDescent="0.25">
      <c r="B176" s="31" t="str">
        <f>ORÇAMENTO!B71</f>
        <v>6.14</v>
      </c>
      <c r="C176" s="32" t="str">
        <f>ORÇAMENTO!E71</f>
        <v>SUPORTE PARA 4 PÉTALAS PARA LUMINÁRIA DE ILUMINAÇÃO PÚBLICA</v>
      </c>
      <c r="D176" s="35" t="str">
        <f>ORÇAMENTO!G71</f>
        <v>und</v>
      </c>
      <c r="E176" s="35" t="s">
        <v>214</v>
      </c>
    </row>
    <row r="177" spans="2:6" x14ac:dyDescent="0.25">
      <c r="B177" s="6"/>
      <c r="C177" s="24" t="s">
        <v>327</v>
      </c>
      <c r="D177" s="36" t="s">
        <v>168</v>
      </c>
      <c r="E177" s="34">
        <v>7</v>
      </c>
    </row>
    <row r="178" spans="2:6" ht="14.4" thickBot="1" x14ac:dyDescent="0.3">
      <c r="B178" s="636"/>
      <c r="C178" s="637"/>
      <c r="D178" s="638"/>
      <c r="E178" s="137">
        <f>E177</f>
        <v>7</v>
      </c>
    </row>
    <row r="179" spans="2:6" x14ac:dyDescent="0.25">
      <c r="B179" s="31" t="str">
        <f>ORÇAMENTO!B72</f>
        <v>6.15</v>
      </c>
      <c r="C179" s="32" t="str">
        <f>ORÇAMENTO!E72</f>
        <v>SUPORTE PARA 2 PÉTALAS PARA LUMINÁRIA DE ILUMINAÇÃO PÚBLICA</v>
      </c>
      <c r="D179" s="35" t="str">
        <f>ORÇAMENTO!G72</f>
        <v>und</v>
      </c>
      <c r="E179" s="35" t="s">
        <v>214</v>
      </c>
    </row>
    <row r="180" spans="2:6" x14ac:dyDescent="0.25">
      <c r="B180" s="6"/>
      <c r="C180" s="24" t="s">
        <v>327</v>
      </c>
      <c r="D180" s="36" t="s">
        <v>168</v>
      </c>
      <c r="E180" s="34">
        <v>25</v>
      </c>
    </row>
    <row r="181" spans="2:6" ht="14.4" thickBot="1" x14ac:dyDescent="0.3">
      <c r="B181" s="636"/>
      <c r="C181" s="637"/>
      <c r="D181" s="638"/>
      <c r="E181" s="137">
        <f>E180</f>
        <v>25</v>
      </c>
    </row>
    <row r="182" spans="2:6" ht="33" customHeight="1" x14ac:dyDescent="0.25">
      <c r="B182" s="31" t="str">
        <f>ORÇAMENTO!B73</f>
        <v>6.16</v>
      </c>
      <c r="C182" s="268" t="str">
        <f>ORÇAMENTO!E73</f>
        <v>REFLETOR LED DE SOBREBOR IP65, 125W, 5000K</v>
      </c>
      <c r="D182" s="35" t="str">
        <f>ORÇAMENTO!G73</f>
        <v>und</v>
      </c>
      <c r="E182" s="35" t="s">
        <v>214</v>
      </c>
    </row>
    <row r="183" spans="2:6" x14ac:dyDescent="0.25">
      <c r="B183" s="6"/>
      <c r="C183" s="24" t="s">
        <v>317</v>
      </c>
      <c r="D183" s="36" t="s">
        <v>168</v>
      </c>
      <c r="E183" s="34">
        <v>8</v>
      </c>
    </row>
    <row r="184" spans="2:6" ht="14.4" thickBot="1" x14ac:dyDescent="0.3">
      <c r="B184" s="636" t="s">
        <v>180</v>
      </c>
      <c r="C184" s="637"/>
      <c r="D184" s="638"/>
      <c r="E184" s="137">
        <f>E183</f>
        <v>8</v>
      </c>
    </row>
    <row r="185" spans="2:6" ht="15" thickBot="1" x14ac:dyDescent="0.35">
      <c r="B185" s="15">
        <v>7</v>
      </c>
      <c r="C185" s="16" t="str">
        <f>ORÇAMENTO!E76</f>
        <v xml:space="preserve">INSTALAÇÃO HIDRO-SANITARIA </v>
      </c>
      <c r="D185" s="10"/>
      <c r="E185" s="10"/>
    </row>
    <row r="186" spans="2:6" ht="14.4" thickBot="1" x14ac:dyDescent="0.3">
      <c r="B186" s="147" t="s">
        <v>1</v>
      </c>
      <c r="C186" s="147" t="s">
        <v>34</v>
      </c>
      <c r="D186" s="147" t="s">
        <v>35</v>
      </c>
      <c r="E186" s="147" t="s">
        <v>36</v>
      </c>
    </row>
    <row r="187" spans="2:6" s="33" customFormat="1" x14ac:dyDescent="0.25">
      <c r="B187" s="31" t="str">
        <f>ORÇAMENTO!B77</f>
        <v>7.1</v>
      </c>
      <c r="C187" s="32" t="str">
        <f>ORÇAMENTO!E77</f>
        <v>TUBO SOLDAVEL PVC MARROM DIAM. 25 MM</v>
      </c>
      <c r="D187" s="35" t="str">
        <f>ORÇAMENTO!G77</f>
        <v>m</v>
      </c>
      <c r="E187" s="35" t="s">
        <v>172</v>
      </c>
      <c r="F187" s="1"/>
    </row>
    <row r="188" spans="2:6" x14ac:dyDescent="0.25">
      <c r="B188" s="6"/>
      <c r="C188" s="24" t="s">
        <v>211</v>
      </c>
      <c r="D188" s="9" t="s">
        <v>67</v>
      </c>
      <c r="E188" s="5">
        <v>384</v>
      </c>
    </row>
    <row r="189" spans="2:6" ht="14.4" thickBot="1" x14ac:dyDescent="0.3">
      <c r="B189" s="636" t="s">
        <v>180</v>
      </c>
      <c r="C189" s="637"/>
      <c r="D189" s="638"/>
      <c r="E189" s="19">
        <f>E188</f>
        <v>384</v>
      </c>
    </row>
    <row r="190" spans="2:6" s="33" customFormat="1" x14ac:dyDescent="0.25">
      <c r="B190" s="31" t="str">
        <f>ORÇAMENTO!B78</f>
        <v>7.2</v>
      </c>
      <c r="C190" s="32" t="str">
        <f>ORÇAMENTO!E78</f>
        <v>TORNEIRA DE JARDIM COM BICO PARA MANGUEIRA DIÂMETRO DE 1/2" E 3/4"</v>
      </c>
      <c r="D190" s="35" t="str">
        <f>ORÇAMENTO!G78</f>
        <v>und</v>
      </c>
      <c r="E190" s="35" t="s">
        <v>214</v>
      </c>
      <c r="F190" s="1"/>
    </row>
    <row r="191" spans="2:6" x14ac:dyDescent="0.25">
      <c r="B191" s="37"/>
      <c r="C191" s="24" t="s">
        <v>211</v>
      </c>
      <c r="D191" s="36" t="s">
        <v>168</v>
      </c>
      <c r="E191" s="34">
        <v>7</v>
      </c>
    </row>
    <row r="192" spans="2:6" ht="14.4" thickBot="1" x14ac:dyDescent="0.3">
      <c r="B192" s="636" t="s">
        <v>84</v>
      </c>
      <c r="C192" s="637"/>
      <c r="D192" s="638"/>
      <c r="E192" s="19">
        <f>E191</f>
        <v>7</v>
      </c>
    </row>
    <row r="193" spans="2:6" s="33" customFormat="1" x14ac:dyDescent="0.25">
      <c r="B193" s="31" t="str">
        <f>ORÇAMENTO!B79</f>
        <v>7.3</v>
      </c>
      <c r="C193" s="32" t="str">
        <f>ORÇAMENTO!E79</f>
        <v>CURVA 90 GRAUS SOLDAVEL DIAMETRO 25 MM</v>
      </c>
      <c r="D193" s="35" t="str">
        <f>ORÇAMENTO!G79</f>
        <v>und</v>
      </c>
      <c r="E193" s="35" t="s">
        <v>214</v>
      </c>
      <c r="F193" s="1"/>
    </row>
    <row r="194" spans="2:6" x14ac:dyDescent="0.25">
      <c r="B194" s="37"/>
      <c r="C194" s="24" t="s">
        <v>211</v>
      </c>
      <c r="D194" s="36" t="s">
        <v>168</v>
      </c>
      <c r="E194" s="34">
        <v>2</v>
      </c>
    </row>
    <row r="195" spans="2:6" ht="14.4" thickBot="1" x14ac:dyDescent="0.3">
      <c r="B195" s="636" t="s">
        <v>84</v>
      </c>
      <c r="C195" s="637"/>
      <c r="D195" s="638"/>
      <c r="E195" s="19">
        <f>E194</f>
        <v>2</v>
      </c>
    </row>
    <row r="196" spans="2:6" s="33" customFormat="1" x14ac:dyDescent="0.25">
      <c r="B196" s="31" t="str">
        <f>ORÇAMENTO!B80</f>
        <v>7.4</v>
      </c>
      <c r="C196" s="32" t="str">
        <f>ORÇAMENTO!E80</f>
        <v>TE 90 GRAUS SOLDAVEL DIAMETRO 25 MM</v>
      </c>
      <c r="D196" s="35" t="str">
        <f>ORÇAMENTO!G80</f>
        <v>und</v>
      </c>
      <c r="E196" s="35" t="s">
        <v>214</v>
      </c>
      <c r="F196" s="1"/>
    </row>
    <row r="197" spans="2:6" x14ac:dyDescent="0.25">
      <c r="B197" s="37"/>
      <c r="C197" s="24" t="s">
        <v>211</v>
      </c>
      <c r="D197" s="36" t="s">
        <v>168</v>
      </c>
      <c r="E197" s="34">
        <v>6</v>
      </c>
    </row>
    <row r="198" spans="2:6" ht="14.4" thickBot="1" x14ac:dyDescent="0.3">
      <c r="B198" s="636" t="s">
        <v>84</v>
      </c>
      <c r="C198" s="637"/>
      <c r="D198" s="638"/>
      <c r="E198" s="19">
        <f>E197</f>
        <v>6</v>
      </c>
    </row>
    <row r="199" spans="2:6" s="33" customFormat="1" ht="14.4" x14ac:dyDescent="0.3">
      <c r="B199" s="374" t="str">
        <f>ORÇAMENTO!B81</f>
        <v>7.5</v>
      </c>
      <c r="C199" s="375" t="str">
        <f>ORÇAMENTO!E81</f>
        <v>JOELHO 90 GRAUS SOLDAVEL DIAMETRO 25 MM</v>
      </c>
      <c r="D199" s="270" t="str">
        <f>ORÇAMENTO!G81</f>
        <v>und</v>
      </c>
      <c r="E199" s="270" t="s">
        <v>214</v>
      </c>
      <c r="F199" s="1"/>
    </row>
    <row r="200" spans="2:6" x14ac:dyDescent="0.25">
      <c r="B200" s="127"/>
      <c r="C200" s="24" t="s">
        <v>211</v>
      </c>
      <c r="D200" s="34" t="s">
        <v>168</v>
      </c>
      <c r="E200" s="34">
        <v>14</v>
      </c>
    </row>
    <row r="201" spans="2:6" ht="14.4" thickBot="1" x14ac:dyDescent="0.3">
      <c r="B201" s="636" t="s">
        <v>84</v>
      </c>
      <c r="C201" s="637"/>
      <c r="D201" s="638"/>
      <c r="E201" s="19">
        <f>E200</f>
        <v>14</v>
      </c>
    </row>
    <row r="202" spans="2:6" ht="14.4" x14ac:dyDescent="0.3">
      <c r="B202" s="31" t="str">
        <f>ORÇAMENTO!B82</f>
        <v>7.6</v>
      </c>
      <c r="C202" s="63" t="str">
        <f>ORÇAMENTO!E82</f>
        <v>KIT CAVALETE D=25MM P/HIDRÔMETRO 1,5-3,0-5,0 M3/MURETA/CAIXA</v>
      </c>
      <c r="D202" s="35" t="str">
        <f>ORÇAMENTO!G82</f>
        <v>und</v>
      </c>
      <c r="E202" s="35" t="s">
        <v>214</v>
      </c>
    </row>
    <row r="203" spans="2:6" x14ac:dyDescent="0.25">
      <c r="B203" s="37"/>
      <c r="C203" s="24" t="s">
        <v>211</v>
      </c>
      <c r="D203" s="36" t="s">
        <v>168</v>
      </c>
      <c r="E203" s="34">
        <v>1</v>
      </c>
    </row>
    <row r="204" spans="2:6" ht="14.4" thickBot="1" x14ac:dyDescent="0.3">
      <c r="B204" s="636" t="s">
        <v>84</v>
      </c>
      <c r="C204" s="637"/>
      <c r="D204" s="638"/>
      <c r="E204" s="19">
        <f>E203</f>
        <v>1</v>
      </c>
    </row>
    <row r="205" spans="2:6" ht="14.4" x14ac:dyDescent="0.3">
      <c r="B205" s="31" t="str">
        <f>ORÇAMENTO!B83</f>
        <v>7.7</v>
      </c>
      <c r="C205" s="63" t="str">
        <f>ORÇAMENTO!E83</f>
        <v>HIDROMETRO DIAM.RAMAL = 25 MM VAZAO =1,5 A 3 M3</v>
      </c>
      <c r="D205" s="35" t="str">
        <f>ORÇAMENTO!G83</f>
        <v>und</v>
      </c>
      <c r="E205" s="35" t="s">
        <v>214</v>
      </c>
    </row>
    <row r="206" spans="2:6" x14ac:dyDescent="0.25">
      <c r="B206" s="37"/>
      <c r="C206" s="24" t="s">
        <v>211</v>
      </c>
      <c r="D206" s="36" t="s">
        <v>168</v>
      </c>
      <c r="E206" s="34">
        <v>1</v>
      </c>
    </row>
    <row r="207" spans="2:6" ht="14.4" thickBot="1" x14ac:dyDescent="0.3">
      <c r="B207" s="636" t="s">
        <v>84</v>
      </c>
      <c r="C207" s="637"/>
      <c r="D207" s="638"/>
      <c r="E207" s="19">
        <f>E206</f>
        <v>1</v>
      </c>
    </row>
    <row r="208" spans="2:6" ht="15" thickBot="1" x14ac:dyDescent="0.35">
      <c r="B208" s="15">
        <f>ORÇAMENTO!B86</f>
        <v>8</v>
      </c>
      <c r="C208" s="16" t="str">
        <f>ORÇAMENTO!E86</f>
        <v>ALVENARIAS E DIVISÓRIAS</v>
      </c>
      <c r="D208" s="10"/>
      <c r="E208" s="10"/>
    </row>
    <row r="209" spans="2:5" ht="14.4" thickBot="1" x14ac:dyDescent="0.3">
      <c r="B209" s="147" t="s">
        <v>1</v>
      </c>
      <c r="C209" s="147" t="s">
        <v>34</v>
      </c>
      <c r="D209" s="147" t="s">
        <v>35</v>
      </c>
      <c r="E209" s="147" t="s">
        <v>36</v>
      </c>
    </row>
    <row r="210" spans="2:5" ht="14.4" x14ac:dyDescent="0.3">
      <c r="B210" s="31" t="str">
        <f>ORÇAMENTO!B87</f>
        <v>8.1</v>
      </c>
      <c r="C210" s="63" t="str">
        <f>ORÇAMENTO!E87</f>
        <v>ALVENARIA DE TIJOLO FURADO 1 VEZ - ARG. (1CALH:4ARML+100KG DE CI/M3)</v>
      </c>
      <c r="D210" s="35" t="str">
        <f>ORÇAMENTO!G87</f>
        <v>m2</v>
      </c>
      <c r="E210" s="35" t="s">
        <v>81</v>
      </c>
    </row>
    <row r="211" spans="2:5" x14ac:dyDescent="0.25">
      <c r="B211" s="37"/>
      <c r="C211" s="24" t="s">
        <v>335</v>
      </c>
      <c r="D211" s="9" t="s">
        <v>64</v>
      </c>
      <c r="E211" s="25">
        <f>((14*2)*0.5)+((24*2)*0.5)</f>
        <v>38</v>
      </c>
    </row>
    <row r="212" spans="2:5" ht="14.4" thickBot="1" x14ac:dyDescent="0.3">
      <c r="B212" s="636" t="s">
        <v>84</v>
      </c>
      <c r="C212" s="637"/>
      <c r="D212" s="638"/>
      <c r="E212" s="19">
        <f>SUM(E211:E211)</f>
        <v>38</v>
      </c>
    </row>
    <row r="213" spans="2:5" s="151" customFormat="1" ht="33" customHeight="1" x14ac:dyDescent="0.3">
      <c r="B213" s="31" t="str">
        <f>ORÇAMENTO!B88</f>
        <v>8.2</v>
      </c>
      <c r="C213" s="269" t="str">
        <f>ORÇAMENTO!E88</f>
        <v>CORTINA CANALETA CONCRETO 9X19X19 PARA SER CHEIA CONCRETO ARMADO (0,0302M3/M2) - EXCLUSO O CONCRETO</v>
      </c>
      <c r="D213" s="35" t="str">
        <f>ORÇAMENTO!G88</f>
        <v>m2</v>
      </c>
      <c r="E213" s="35" t="s">
        <v>81</v>
      </c>
    </row>
    <row r="214" spans="2:5" x14ac:dyDescent="0.25">
      <c r="B214" s="37"/>
      <c r="C214" s="24" t="s">
        <v>330</v>
      </c>
      <c r="D214" s="27" t="s">
        <v>64</v>
      </c>
      <c r="E214" s="28">
        <f>((0.11*1.8)*2)+(((0.6*0.21)*2)*20)</f>
        <v>5.4359999999999999</v>
      </c>
    </row>
    <row r="215" spans="2:5" ht="14.4" thickBot="1" x14ac:dyDescent="0.3">
      <c r="B215" s="636" t="s">
        <v>84</v>
      </c>
      <c r="C215" s="637"/>
      <c r="D215" s="638"/>
      <c r="E215" s="19">
        <f>SUM(E214:E214)</f>
        <v>5.4359999999999999</v>
      </c>
    </row>
    <row r="216" spans="2:5" s="151" customFormat="1" ht="33" customHeight="1" x14ac:dyDescent="0.3">
      <c r="B216" s="31" t="str">
        <f>ORÇAMENTO!B89</f>
        <v>8.3</v>
      </c>
      <c r="C216" s="269" t="str">
        <f>ORÇAMENTO!E89</f>
        <v>CORTINA CANALETA CONCRETO 19X19X19 PARA SER CHEIA CONCRETO ARMADO (0,0947M3/M2) - EXCLUSO O CONCRETO</v>
      </c>
      <c r="D216" s="35" t="str">
        <f>ORÇAMENTO!G89</f>
        <v>m2</v>
      </c>
      <c r="E216" s="35" t="s">
        <v>81</v>
      </c>
    </row>
    <row r="217" spans="2:5" x14ac:dyDescent="0.25">
      <c r="B217" s="37"/>
      <c r="C217" s="24" t="s">
        <v>358</v>
      </c>
      <c r="D217" s="27" t="s">
        <v>64</v>
      </c>
      <c r="E217" s="28">
        <f>((0.11*1.8)*2)+(((0.6*0.21)*2)*20) + (((1.8*0.2)*0.07)*20)</f>
        <v>5.94</v>
      </c>
    </row>
    <row r="218" spans="2:5" x14ac:dyDescent="0.25">
      <c r="B218" s="37"/>
      <c r="C218" s="24" t="s">
        <v>364</v>
      </c>
      <c r="D218" s="27" t="s">
        <v>64</v>
      </c>
      <c r="E218" s="28">
        <f>(((28.27*2)*0.3)*0.8)</f>
        <v>13.569600000000001</v>
      </c>
    </row>
    <row r="219" spans="2:5" x14ac:dyDescent="0.25">
      <c r="B219" s="37"/>
      <c r="C219" s="24" t="s">
        <v>365</v>
      </c>
      <c r="D219" s="27" t="s">
        <v>64</v>
      </c>
      <c r="E219" s="28">
        <f>(((11.85*2)*0.3)*0.8)</f>
        <v>5.6879999999999997</v>
      </c>
    </row>
    <row r="220" spans="2:5" ht="14.4" thickBot="1" x14ac:dyDescent="0.3">
      <c r="B220" s="636" t="s">
        <v>84</v>
      </c>
      <c r="C220" s="637"/>
      <c r="D220" s="638"/>
      <c r="E220" s="19">
        <f>SUM(E217:E219)</f>
        <v>25.197600000000001</v>
      </c>
    </row>
    <row r="221" spans="2:5" ht="15" thickBot="1" x14ac:dyDescent="0.35">
      <c r="B221" s="15">
        <v>9</v>
      </c>
      <c r="C221" s="16" t="s">
        <v>430</v>
      </c>
      <c r="D221" s="10"/>
      <c r="E221" s="10"/>
    </row>
    <row r="222" spans="2:5" ht="14.4" thickBot="1" x14ac:dyDescent="0.3">
      <c r="B222" s="147" t="s">
        <v>1</v>
      </c>
      <c r="C222" s="147" t="str">
        <f>C209</f>
        <v>DESCRIÇÃO</v>
      </c>
      <c r="D222" s="147"/>
      <c r="E222" s="147"/>
    </row>
    <row r="223" spans="2:5" ht="14.4" x14ac:dyDescent="0.3">
      <c r="B223" s="31" t="str">
        <f>ORÇAMENTO!B93</f>
        <v>9.1</v>
      </c>
      <c r="C223" s="63" t="str">
        <f>ORÇAMENTO!E93</f>
        <v>IMPERMEABILIZACAO-JARDINEIRA C/MANTA ANTI-RAIZ (COMPLETA)</v>
      </c>
      <c r="D223" s="35" t="str">
        <f>ORÇAMENTO!G93</f>
        <v>m2</v>
      </c>
      <c r="E223" s="35" t="s">
        <v>338</v>
      </c>
    </row>
    <row r="224" spans="2:5" x14ac:dyDescent="0.25">
      <c r="B224" s="37"/>
      <c r="C224" s="24" t="s">
        <v>339</v>
      </c>
      <c r="D224" s="9" t="s">
        <v>64</v>
      </c>
      <c r="E224" s="25">
        <f>(28.27*2)*1</f>
        <v>56.54</v>
      </c>
    </row>
    <row r="225" spans="1:11" x14ac:dyDescent="0.25">
      <c r="B225" s="37"/>
      <c r="C225" s="24" t="s">
        <v>357</v>
      </c>
      <c r="D225" s="27" t="s">
        <v>64</v>
      </c>
      <c r="E225" s="28">
        <f>(11.81*2)*1</f>
        <v>23.62</v>
      </c>
    </row>
    <row r="226" spans="1:11" ht="14.4" thickBot="1" x14ac:dyDescent="0.3">
      <c r="B226" s="636" t="s">
        <v>84</v>
      </c>
      <c r="C226" s="637"/>
      <c r="D226" s="638"/>
      <c r="E226" s="19">
        <f>SUM(E224:E225)</f>
        <v>80.16</v>
      </c>
    </row>
    <row r="227" spans="1:11" ht="15" thickBot="1" x14ac:dyDescent="0.35">
      <c r="B227" s="15">
        <f>ORÇAMENTO!B96</f>
        <v>10</v>
      </c>
      <c r="C227" s="16" t="str">
        <f>ORÇAMENTO!E96</f>
        <v>ESTRUTURAS METALICAS</v>
      </c>
      <c r="D227" s="10"/>
      <c r="E227" s="10"/>
    </row>
    <row r="228" spans="1:11" s="130" customFormat="1" ht="14.4" thickBot="1" x14ac:dyDescent="0.3">
      <c r="A228" s="1"/>
      <c r="B228" s="138" t="s">
        <v>1</v>
      </c>
      <c r="C228" s="138" t="s">
        <v>34</v>
      </c>
      <c r="D228" s="138" t="s">
        <v>35</v>
      </c>
      <c r="E228" s="138" t="s">
        <v>36</v>
      </c>
      <c r="F228" s="1"/>
      <c r="G228" s="33"/>
      <c r="H228" s="33"/>
      <c r="I228" s="33"/>
      <c r="J228" s="33"/>
      <c r="K228" s="33"/>
    </row>
    <row r="229" spans="1:11" s="33" customFormat="1" ht="33" customHeight="1" x14ac:dyDescent="0.25">
      <c r="B229" s="31" t="str">
        <f>ORÇAMENTO!B97</f>
        <v>10.1</v>
      </c>
      <c r="C229" s="91" t="str">
        <f>ORÇAMENTO!E97</f>
        <v>ESTRUTURA METÁLICA CONVENCIONAL EM AÇO DO TIPO MR-250 / ASTM A36 COM FUNDO ANTICORROSIVO</v>
      </c>
      <c r="D229" s="270" t="str">
        <f>ORÇAMENTO!G97</f>
        <v>Kg</v>
      </c>
      <c r="E229" s="270" t="s">
        <v>597</v>
      </c>
      <c r="F229" s="1"/>
    </row>
    <row r="230" spans="1:11" x14ac:dyDescent="0.25">
      <c r="B230" s="37"/>
      <c r="C230" s="665" t="s">
        <v>344</v>
      </c>
      <c r="D230" s="666"/>
      <c r="E230" s="667"/>
      <c r="F230" s="526"/>
    </row>
    <row r="231" spans="1:11" x14ac:dyDescent="0.25">
      <c r="B231" s="37"/>
      <c r="C231" s="24" t="s">
        <v>172</v>
      </c>
      <c r="D231" s="9" t="s">
        <v>67</v>
      </c>
      <c r="E231" s="34">
        <v>122.88</v>
      </c>
    </row>
    <row r="232" spans="1:11" x14ac:dyDescent="0.25">
      <c r="B232" s="127"/>
      <c r="C232" s="24" t="s">
        <v>206</v>
      </c>
      <c r="D232" s="45" t="s">
        <v>67</v>
      </c>
      <c r="E232" s="139">
        <v>4.0000000000000001E-3</v>
      </c>
    </row>
    <row r="233" spans="1:11" x14ac:dyDescent="0.25">
      <c r="B233" s="37"/>
      <c r="C233" s="24" t="s">
        <v>345</v>
      </c>
      <c r="D233" s="9" t="s">
        <v>345</v>
      </c>
      <c r="E233" s="128">
        <f>0.18*4</f>
        <v>0.72</v>
      </c>
    </row>
    <row r="234" spans="1:11" x14ac:dyDescent="0.25">
      <c r="B234" s="37"/>
      <c r="C234" s="24" t="s">
        <v>297</v>
      </c>
      <c r="D234" s="9" t="s">
        <v>297</v>
      </c>
      <c r="E234" s="128">
        <f>E231*E232*E233</f>
        <v>0.3538944</v>
      </c>
    </row>
    <row r="235" spans="1:11" x14ac:dyDescent="0.25">
      <c r="B235" s="37"/>
      <c r="C235" s="24"/>
      <c r="D235" s="22" t="s">
        <v>298</v>
      </c>
      <c r="E235" s="128">
        <f>E234*7850</f>
        <v>2778.0710399999998</v>
      </c>
    </row>
    <row r="236" spans="1:11" x14ac:dyDescent="0.25">
      <c r="B236" s="37"/>
      <c r="C236" s="665" t="s">
        <v>340</v>
      </c>
      <c r="D236" s="666"/>
      <c r="E236" s="667"/>
    </row>
    <row r="237" spans="1:11" x14ac:dyDescent="0.25">
      <c r="B237" s="37"/>
      <c r="C237" s="71" t="s">
        <v>172</v>
      </c>
      <c r="D237" s="9" t="s">
        <v>67</v>
      </c>
      <c r="E237" s="34">
        <v>579.78</v>
      </c>
    </row>
    <row r="238" spans="1:11" x14ac:dyDescent="0.25">
      <c r="B238" s="37"/>
      <c r="C238" s="71" t="s">
        <v>206</v>
      </c>
      <c r="D238" s="9" t="s">
        <v>67</v>
      </c>
      <c r="E238" s="139">
        <v>4.0000000000000001E-3</v>
      </c>
    </row>
    <row r="239" spans="1:11" x14ac:dyDescent="0.25">
      <c r="B239" s="37"/>
      <c r="C239" s="71" t="s">
        <v>345</v>
      </c>
      <c r="D239" s="9"/>
      <c r="E239" s="128">
        <f>0.09*4</f>
        <v>0.36</v>
      </c>
    </row>
    <row r="240" spans="1:11" x14ac:dyDescent="0.25">
      <c r="B240" s="37"/>
      <c r="C240" s="71" t="s">
        <v>297</v>
      </c>
      <c r="D240" s="9"/>
      <c r="E240" s="133">
        <f>E237*E238*E239</f>
        <v>0.83488319999999994</v>
      </c>
    </row>
    <row r="241" spans="2:5" x14ac:dyDescent="0.25">
      <c r="B241" s="37"/>
      <c r="C241" s="24"/>
      <c r="D241" s="22" t="s">
        <v>298</v>
      </c>
      <c r="E241" s="129">
        <f>E240*7850</f>
        <v>6553.8331199999993</v>
      </c>
    </row>
    <row r="242" spans="2:5" x14ac:dyDescent="0.25">
      <c r="B242" s="37"/>
      <c r="C242" s="665" t="s">
        <v>341</v>
      </c>
      <c r="D242" s="666"/>
      <c r="E242" s="667"/>
    </row>
    <row r="243" spans="2:5" x14ac:dyDescent="0.25">
      <c r="B243" s="37"/>
      <c r="C243" s="71" t="s">
        <v>172</v>
      </c>
      <c r="D243" s="6" t="s">
        <v>67</v>
      </c>
      <c r="E243" s="129">
        <v>49.56</v>
      </c>
    </row>
    <row r="244" spans="2:5" x14ac:dyDescent="0.25">
      <c r="B244" s="37"/>
      <c r="C244" s="71" t="s">
        <v>206</v>
      </c>
      <c r="D244" s="73" t="s">
        <v>67</v>
      </c>
      <c r="E244" s="140">
        <v>4.0000000000000001E-3</v>
      </c>
    </row>
    <row r="245" spans="2:5" x14ac:dyDescent="0.25">
      <c r="B245" s="37"/>
      <c r="C245" s="71" t="s">
        <v>345</v>
      </c>
      <c r="D245" s="273"/>
      <c r="E245" s="128">
        <v>0.3</v>
      </c>
    </row>
    <row r="246" spans="2:5" x14ac:dyDescent="0.25">
      <c r="B246" s="37"/>
      <c r="C246" s="71" t="s">
        <v>297</v>
      </c>
      <c r="D246" s="274"/>
      <c r="E246" s="133">
        <f>E243*E244*E245</f>
        <v>5.9471999999999997E-2</v>
      </c>
    </row>
    <row r="247" spans="2:5" x14ac:dyDescent="0.25">
      <c r="B247" s="37"/>
      <c r="C247" s="75"/>
      <c r="D247" s="22" t="s">
        <v>298</v>
      </c>
      <c r="E247" s="129">
        <f>E246*7850</f>
        <v>466.85519999999997</v>
      </c>
    </row>
    <row r="248" spans="2:5" x14ac:dyDescent="0.25">
      <c r="B248" s="37"/>
      <c r="C248" s="665" t="s">
        <v>342</v>
      </c>
      <c r="D248" s="666"/>
      <c r="E248" s="667"/>
    </row>
    <row r="249" spans="2:5" x14ac:dyDescent="0.25">
      <c r="B249" s="37"/>
      <c r="C249" s="71" t="s">
        <v>171</v>
      </c>
      <c r="D249" s="6" t="s">
        <v>67</v>
      </c>
      <c r="E249" s="129">
        <f>2.8</f>
        <v>2.8</v>
      </c>
    </row>
    <row r="250" spans="2:5" x14ac:dyDescent="0.25">
      <c r="B250" s="37"/>
      <c r="C250" s="71" t="s">
        <v>206</v>
      </c>
      <c r="D250" s="6" t="s">
        <v>67</v>
      </c>
      <c r="E250" s="141">
        <v>4.5999999999999999E-3</v>
      </c>
    </row>
    <row r="251" spans="2:5" x14ac:dyDescent="0.25">
      <c r="B251" s="37"/>
      <c r="C251" s="71" t="s">
        <v>345</v>
      </c>
      <c r="D251" s="275"/>
      <c r="E251" s="128">
        <v>0.9</v>
      </c>
    </row>
    <row r="252" spans="2:5" x14ac:dyDescent="0.25">
      <c r="B252" s="37"/>
      <c r="C252" s="71" t="s">
        <v>297</v>
      </c>
      <c r="D252" s="276"/>
      <c r="E252" s="133">
        <f>E251*E250*E249</f>
        <v>1.1592E-2</v>
      </c>
    </row>
    <row r="253" spans="2:5" x14ac:dyDescent="0.25">
      <c r="B253" s="37"/>
      <c r="C253" s="75"/>
      <c r="D253" s="22" t="s">
        <v>298</v>
      </c>
      <c r="E253" s="271">
        <f>(E252*7850)*5</f>
        <v>454.98599999999999</v>
      </c>
    </row>
    <row r="254" spans="2:5" ht="14.4" thickBot="1" x14ac:dyDescent="0.3">
      <c r="B254" s="636" t="s">
        <v>84</v>
      </c>
      <c r="C254" s="637"/>
      <c r="D254" s="638"/>
      <c r="E254" s="19">
        <f>E253+E247+E241+E235</f>
        <v>10253.745359999999</v>
      </c>
    </row>
    <row r="255" spans="2:5" ht="14.4" x14ac:dyDescent="0.3">
      <c r="B255" s="31" t="str">
        <f>ORÇAMENTO!B98</f>
        <v>10.2</v>
      </c>
      <c r="C255" s="63" t="str">
        <f>ORÇAMENTO!E98</f>
        <v>CAMINHAO MUNCK 12 TON. ( MÍNIMO 4 HORAS)</v>
      </c>
      <c r="D255" s="35" t="str">
        <f>ORÇAMENTO!G98</f>
        <v>H</v>
      </c>
      <c r="E255" s="35" t="s">
        <v>214</v>
      </c>
    </row>
    <row r="256" spans="2:5" x14ac:dyDescent="0.25">
      <c r="B256" s="37"/>
      <c r="C256" s="24" t="s">
        <v>643</v>
      </c>
      <c r="D256" s="9" t="s">
        <v>644</v>
      </c>
      <c r="E256" s="25">
        <v>20</v>
      </c>
    </row>
    <row r="257" spans="2:6" ht="14.4" thickBot="1" x14ac:dyDescent="0.3">
      <c r="B257" s="636" t="s">
        <v>84</v>
      </c>
      <c r="C257" s="637"/>
      <c r="D257" s="638"/>
      <c r="E257" s="19">
        <f>SUM(E256:E256)</f>
        <v>20</v>
      </c>
    </row>
    <row r="258" spans="2:6" ht="15" thickBot="1" x14ac:dyDescent="0.35">
      <c r="B258" s="15">
        <v>11</v>
      </c>
      <c r="C258" s="16" t="s">
        <v>366</v>
      </c>
      <c r="D258" s="10"/>
      <c r="E258" s="10"/>
    </row>
    <row r="259" spans="2:6" ht="14.4" thickBot="1" x14ac:dyDescent="0.3">
      <c r="B259" s="147" t="s">
        <v>1</v>
      </c>
      <c r="C259" s="147" t="s">
        <v>34</v>
      </c>
      <c r="D259" s="147" t="s">
        <v>35</v>
      </c>
      <c r="E259" s="147" t="s">
        <v>36</v>
      </c>
    </row>
    <row r="260" spans="2:6" x14ac:dyDescent="0.25">
      <c r="B260" s="31" t="str">
        <f>ORÇAMENTO!B102</f>
        <v>11.1</v>
      </c>
      <c r="C260" s="32" t="str">
        <f>ORÇAMENTO!E102</f>
        <v>PORTA DE ABRIR DE 01 FOLHA EM CHAPA METÁLICA PF-1B C/FERRAGENS</v>
      </c>
      <c r="D260" s="35" t="str">
        <f>ORÇAMENTO!G102</f>
        <v>m2</v>
      </c>
      <c r="E260" s="35" t="s">
        <v>81</v>
      </c>
    </row>
    <row r="261" spans="2:6" x14ac:dyDescent="0.25">
      <c r="B261" s="92"/>
      <c r="C261" s="135" t="s">
        <v>368</v>
      </c>
      <c r="D261" s="36" t="s">
        <v>64</v>
      </c>
      <c r="E261" s="36">
        <f>1*1</f>
        <v>1</v>
      </c>
    </row>
    <row r="262" spans="2:6" ht="14.4" thickBot="1" x14ac:dyDescent="0.3">
      <c r="B262" s="636" t="s">
        <v>84</v>
      </c>
      <c r="C262" s="637"/>
      <c r="D262" s="638"/>
      <c r="E262" s="19">
        <f>E261</f>
        <v>1</v>
      </c>
    </row>
    <row r="263" spans="2:6" ht="15" thickBot="1" x14ac:dyDescent="0.35">
      <c r="B263" s="15">
        <f>ORÇAMENTO!B105</f>
        <v>12</v>
      </c>
      <c r="C263" s="16" t="str">
        <f>ORÇAMENTO!E105</f>
        <v>REVESTIMENTO DE PISO</v>
      </c>
      <c r="D263" s="10"/>
      <c r="E263" s="10"/>
    </row>
    <row r="264" spans="2:6" ht="14.4" thickBot="1" x14ac:dyDescent="0.3">
      <c r="B264" s="147" t="s">
        <v>1</v>
      </c>
      <c r="C264" s="147" t="s">
        <v>34</v>
      </c>
      <c r="D264" s="147" t="s">
        <v>35</v>
      </c>
      <c r="E264" s="147" t="s">
        <v>36</v>
      </c>
    </row>
    <row r="265" spans="2:6" s="33" customFormat="1" x14ac:dyDescent="0.25">
      <c r="B265" s="374" t="str">
        <f>ORÇAMENTO!B106</f>
        <v>12.1</v>
      </c>
      <c r="C265" s="376" t="str">
        <f>ORÇAMENTO!E106</f>
        <v>BORRACHA ANTIDERRAPANTE C/ CONTRAPISO (1CI:3ARML) E=2CM E NATA DE CIMENTO</v>
      </c>
      <c r="D265" s="377" t="str">
        <f>ORÇAMENTO!G106</f>
        <v>m2</v>
      </c>
      <c r="E265" s="377" t="s">
        <v>81</v>
      </c>
      <c r="F265" s="1"/>
    </row>
    <row r="266" spans="2:6" s="33" customFormat="1" x14ac:dyDescent="0.25">
      <c r="B266" s="378"/>
      <c r="C266" s="71" t="s">
        <v>619</v>
      </c>
      <c r="D266" s="34" t="s">
        <v>64</v>
      </c>
      <c r="E266" s="34">
        <v>283.54000000000002</v>
      </c>
      <c r="F266" s="527">
        <v>98.623000000000005</v>
      </c>
    </row>
    <row r="267" spans="2:6" ht="14.4" thickBot="1" x14ac:dyDescent="0.3">
      <c r="B267" s="636" t="s">
        <v>84</v>
      </c>
      <c r="C267" s="637"/>
      <c r="D267" s="638"/>
      <c r="E267" s="19">
        <f>E266</f>
        <v>283.54000000000002</v>
      </c>
      <c r="F267" s="527">
        <v>117.08</v>
      </c>
    </row>
    <row r="268" spans="2:6" s="33" customFormat="1" x14ac:dyDescent="0.25">
      <c r="B268" s="31" t="str">
        <f>ORÇAMENTO!B107</f>
        <v>12.2</v>
      </c>
      <c r="C268" s="32" t="str">
        <f>ORÇAMENTO!E107</f>
        <v>PISO CONCRETO SEMI POLIDO COM LASTRO (BASE) E=7,0 CM</v>
      </c>
      <c r="D268" s="35" t="str">
        <f>ORÇAMENTO!G107</f>
        <v>m2</v>
      </c>
      <c r="E268" s="35" t="s">
        <v>81</v>
      </c>
      <c r="F268" s="1"/>
    </row>
    <row r="269" spans="2:6" s="33" customFormat="1" x14ac:dyDescent="0.25">
      <c r="B269" s="92"/>
      <c r="C269" s="71" t="s">
        <v>622</v>
      </c>
      <c r="D269" s="36" t="s">
        <v>64</v>
      </c>
      <c r="E269" s="36">
        <v>289.54000000000002</v>
      </c>
      <c r="F269" s="527">
        <v>98.623000000000005</v>
      </c>
    </row>
    <row r="270" spans="2:6" ht="14.4" thickBot="1" x14ac:dyDescent="0.3">
      <c r="B270" s="636" t="s">
        <v>84</v>
      </c>
      <c r="C270" s="637"/>
      <c r="D270" s="638"/>
      <c r="E270" s="19">
        <f>E269</f>
        <v>289.54000000000002</v>
      </c>
      <c r="F270" s="527">
        <v>117.08</v>
      </c>
    </row>
    <row r="271" spans="2:6" s="33" customFormat="1" x14ac:dyDescent="0.25">
      <c r="B271" s="31" t="str">
        <f>ORÇAMENTO!B108</f>
        <v>12.3</v>
      </c>
      <c r="C271" s="32" t="str">
        <f>ORÇAMENTO!E108</f>
        <v>PISO CONCRETO DESEMPENADO ESPESSURA = 5 CM 1:2,5:3,5</v>
      </c>
      <c r="D271" s="35" t="str">
        <f>ORÇAMENTO!G108</f>
        <v>m2</v>
      </c>
      <c r="E271" s="35" t="s">
        <v>81</v>
      </c>
      <c r="F271" s="1"/>
    </row>
    <row r="272" spans="2:6" s="33" customFormat="1" x14ac:dyDescent="0.25">
      <c r="B272" s="272"/>
      <c r="C272" s="71" t="s">
        <v>625</v>
      </c>
      <c r="D272" s="36" t="s">
        <v>64</v>
      </c>
      <c r="E272" s="36">
        <v>1346.136</v>
      </c>
      <c r="F272" s="528"/>
    </row>
    <row r="273" spans="2:6" s="33" customFormat="1" x14ac:dyDescent="0.25">
      <c r="B273" s="92"/>
      <c r="C273" s="135" t="s">
        <v>282</v>
      </c>
      <c r="D273" s="36" t="s">
        <v>64</v>
      </c>
      <c r="E273" s="36">
        <v>1663.78</v>
      </c>
      <c r="F273" s="1"/>
    </row>
    <row r="274" spans="2:6" s="33" customFormat="1" x14ac:dyDescent="0.25">
      <c r="B274" s="92"/>
      <c r="C274" s="135" t="s">
        <v>153</v>
      </c>
      <c r="D274" s="36" t="s">
        <v>64</v>
      </c>
      <c r="E274" s="36">
        <v>158.018</v>
      </c>
      <c r="F274" s="1"/>
    </row>
    <row r="275" spans="2:6" s="33" customFormat="1" x14ac:dyDescent="0.25">
      <c r="B275" s="92"/>
      <c r="C275" s="279" t="s">
        <v>626</v>
      </c>
      <c r="D275" s="36" t="s">
        <v>64</v>
      </c>
      <c r="E275" s="36">
        <f>78.532+33.151+45.545</f>
        <v>157.22800000000001</v>
      </c>
      <c r="F275" s="1"/>
    </row>
    <row r="276" spans="2:6" s="33" customFormat="1" x14ac:dyDescent="0.25">
      <c r="B276" s="92"/>
      <c r="C276" s="135" t="s">
        <v>323</v>
      </c>
      <c r="D276" s="36" t="s">
        <v>64</v>
      </c>
      <c r="E276" s="36">
        <v>431.81299999999999</v>
      </c>
      <c r="F276" s="1"/>
    </row>
    <row r="277" spans="2:6" x14ac:dyDescent="0.25">
      <c r="B277" s="37"/>
      <c r="C277" s="24" t="s">
        <v>627</v>
      </c>
      <c r="D277" s="36" t="s">
        <v>64</v>
      </c>
      <c r="E277" s="34">
        <f>25.1+14.96</f>
        <v>40.06</v>
      </c>
    </row>
    <row r="278" spans="2:6" ht="14.4" thickBot="1" x14ac:dyDescent="0.3">
      <c r="B278" s="636" t="s">
        <v>84</v>
      </c>
      <c r="C278" s="637"/>
      <c r="D278" s="638"/>
      <c r="E278" s="19">
        <f>SUM(E272:E277)</f>
        <v>3797.0350000000003</v>
      </c>
    </row>
    <row r="279" spans="2:6" s="33" customFormat="1" x14ac:dyDescent="0.25">
      <c r="B279" s="31" t="str">
        <f>ORÇAMENTO!B109</f>
        <v>12.4</v>
      </c>
      <c r="C279" s="32" t="str">
        <f>ORÇAMENTO!E109</f>
        <v xml:space="preserve">LADRILHO HIDRAULICO DE UMA COR (SEM LASTRO) </v>
      </c>
      <c r="D279" s="35" t="str">
        <f>ORÇAMENTO!G109</f>
        <v>m2</v>
      </c>
      <c r="E279" s="35" t="s">
        <v>81</v>
      </c>
      <c r="F279" s="528">
        <v>47.991</v>
      </c>
    </row>
    <row r="280" spans="2:6" s="33" customFormat="1" x14ac:dyDescent="0.25">
      <c r="B280" s="92"/>
      <c r="C280" s="71" t="s">
        <v>623</v>
      </c>
      <c r="D280" s="36" t="s">
        <v>64</v>
      </c>
      <c r="E280" s="36">
        <f>156.645+274.317</f>
        <v>430.96199999999999</v>
      </c>
      <c r="F280" s="528">
        <v>34.165999999999997</v>
      </c>
    </row>
    <row r="281" spans="2:6" ht="14.4" thickBot="1" x14ac:dyDescent="0.3">
      <c r="B281" s="636" t="s">
        <v>84</v>
      </c>
      <c r="C281" s="637"/>
      <c r="D281" s="638"/>
      <c r="E281" s="19">
        <f>SUM(E280:E280)</f>
        <v>430.96199999999999</v>
      </c>
      <c r="F281" s="528">
        <v>97.867999999999995</v>
      </c>
    </row>
    <row r="282" spans="2:6" s="33" customFormat="1" x14ac:dyDescent="0.25">
      <c r="B282" s="31" t="str">
        <f>ORÇAMENTO!B110</f>
        <v>12.5</v>
      </c>
      <c r="C282" s="32" t="str">
        <f>ORÇAMENTO!E110</f>
        <v>LADRILHO HIDRAULICO COR NATURAL (SEM LASTRO)</v>
      </c>
      <c r="D282" s="35" t="str">
        <f>ORÇAMENTO!G110</f>
        <v>m2</v>
      </c>
      <c r="E282" s="35" t="s">
        <v>81</v>
      </c>
      <c r="F282" s="528">
        <v>47.991</v>
      </c>
    </row>
    <row r="283" spans="2:6" s="33" customFormat="1" x14ac:dyDescent="0.25">
      <c r="B283" s="92"/>
      <c r="C283" s="71" t="s">
        <v>629</v>
      </c>
      <c r="D283" s="36" t="s">
        <v>64</v>
      </c>
      <c r="E283" s="36">
        <v>101.25</v>
      </c>
      <c r="F283" s="528">
        <v>34.165999999999997</v>
      </c>
    </row>
    <row r="284" spans="2:6" ht="14.4" thickBot="1" x14ac:dyDescent="0.3">
      <c r="B284" s="636" t="s">
        <v>84</v>
      </c>
      <c r="C284" s="637"/>
      <c r="D284" s="638"/>
      <c r="E284" s="19">
        <f>SUM(E283:E283)</f>
        <v>101.25</v>
      </c>
      <c r="F284" s="528">
        <v>97.867999999999995</v>
      </c>
    </row>
    <row r="285" spans="2:6" s="33" customFormat="1" x14ac:dyDescent="0.25">
      <c r="B285" s="31" t="str">
        <f>ORÇAMENTO!B111</f>
        <v>12.6</v>
      </c>
      <c r="C285" s="91" t="str">
        <f>ORÇAMENTO!E111</f>
        <v xml:space="preserve">LASTRO DE CONCRETO REGULARIZADO SEM IMPERMEAB. 1:3:6 ESP= 5CM (BASE) </v>
      </c>
      <c r="D285" s="35" t="str">
        <f>ORÇAMENTO!G111</f>
        <v>m2</v>
      </c>
      <c r="E285" s="35" t="s">
        <v>81</v>
      </c>
      <c r="F285" s="1"/>
    </row>
    <row r="286" spans="2:6" s="33" customFormat="1" x14ac:dyDescent="0.25">
      <c r="B286" s="92"/>
      <c r="C286" s="71" t="s">
        <v>624</v>
      </c>
      <c r="D286" s="36" t="s">
        <v>64</v>
      </c>
      <c r="E286" s="36">
        <f>E281</f>
        <v>430.96199999999999</v>
      </c>
      <c r="F286" s="1"/>
    </row>
    <row r="287" spans="2:6" ht="14.4" thickBot="1" x14ac:dyDescent="0.3">
      <c r="B287" s="636" t="s">
        <v>84</v>
      </c>
      <c r="C287" s="637"/>
      <c r="D287" s="638"/>
      <c r="E287" s="19">
        <f>E286</f>
        <v>430.96199999999999</v>
      </c>
    </row>
    <row r="288" spans="2:6" s="33" customFormat="1" ht="27.6" x14ac:dyDescent="0.25">
      <c r="B288" s="31" t="str">
        <f>ORÇAMENTO!B112</f>
        <v>12.7</v>
      </c>
      <c r="C288" s="91" t="str">
        <f>ORÇAMENTO!E112</f>
        <v>PISO DE LADRILHO HIDRÁULICO COLORIDO MODELO TÁTIL ( ALERTA OU DIRECIONAL) SEM LASTRO</v>
      </c>
      <c r="D288" s="35" t="str">
        <f>ORÇAMENTO!G112</f>
        <v>m2</v>
      </c>
      <c r="E288" s="35" t="s">
        <v>81</v>
      </c>
      <c r="F288" s="1"/>
    </row>
    <row r="289" spans="2:6" s="33" customFormat="1" x14ac:dyDescent="0.25">
      <c r="B289" s="92"/>
      <c r="C289" s="71" t="s">
        <v>646</v>
      </c>
      <c r="D289" s="36" t="s">
        <v>64</v>
      </c>
      <c r="E289" s="36">
        <f>(1.2+0.6+1.2+1.6+1.6)*0.2</f>
        <v>1.24</v>
      </c>
      <c r="F289" s="1"/>
    </row>
    <row r="290" spans="2:6" s="33" customFormat="1" x14ac:dyDescent="0.25">
      <c r="B290" s="92"/>
      <c r="C290" s="71" t="s">
        <v>645</v>
      </c>
      <c r="D290" s="36" t="s">
        <v>168</v>
      </c>
      <c r="E290" s="36">
        <v>10</v>
      </c>
      <c r="F290" s="1"/>
    </row>
    <row r="291" spans="2:6" ht="14.4" thickBot="1" x14ac:dyDescent="0.3">
      <c r="B291" s="636" t="s">
        <v>84</v>
      </c>
      <c r="C291" s="637"/>
      <c r="D291" s="638"/>
      <c r="E291" s="19">
        <f>E289*E290</f>
        <v>12.4</v>
      </c>
    </row>
    <row r="292" spans="2:6" s="33" customFormat="1" x14ac:dyDescent="0.25">
      <c r="B292" s="31" t="str">
        <f>ORÇAMENTO!B113</f>
        <v>12.8</v>
      </c>
      <c r="C292" s="32" t="str">
        <f>ORÇAMENTO!E113</f>
        <v>LASTRO DE BRITA PARA PISO - (OBRAS CIVIS)</v>
      </c>
      <c r="D292" s="35" t="str">
        <f>ORÇAMENTO!G113</f>
        <v>m3</v>
      </c>
      <c r="E292" s="35" t="s">
        <v>81</v>
      </c>
      <c r="F292" s="528">
        <v>79.564999999999998</v>
      </c>
    </row>
    <row r="293" spans="2:6" s="33" customFormat="1" x14ac:dyDescent="0.25">
      <c r="B293" s="272" t="s">
        <v>75</v>
      </c>
      <c r="C293" s="71" t="s">
        <v>598</v>
      </c>
      <c r="D293" s="36" t="s">
        <v>67</v>
      </c>
      <c r="E293" s="36">
        <v>14</v>
      </c>
      <c r="F293" s="528">
        <v>362.47399999999999</v>
      </c>
    </row>
    <row r="294" spans="2:6" s="33" customFormat="1" x14ac:dyDescent="0.25">
      <c r="B294" s="272" t="s">
        <v>576</v>
      </c>
      <c r="C294" s="71" t="s">
        <v>172</v>
      </c>
      <c r="D294" s="36" t="s">
        <v>67</v>
      </c>
      <c r="E294" s="36">
        <v>24</v>
      </c>
      <c r="F294" s="528">
        <v>68.569000000000003</v>
      </c>
    </row>
    <row r="295" spans="2:6" s="33" customFormat="1" x14ac:dyDescent="0.25">
      <c r="B295" s="272" t="s">
        <v>577</v>
      </c>
      <c r="C295" s="71" t="s">
        <v>206</v>
      </c>
      <c r="D295" s="36" t="s">
        <v>67</v>
      </c>
      <c r="E295" s="36">
        <v>0.1</v>
      </c>
      <c r="F295" s="1"/>
    </row>
    <row r="296" spans="2:6" ht="14.4" thickBot="1" x14ac:dyDescent="0.3">
      <c r="B296" s="636" t="s">
        <v>599</v>
      </c>
      <c r="C296" s="637"/>
      <c r="D296" s="638"/>
      <c r="E296" s="19">
        <f>E295*E294*E293</f>
        <v>33.600000000000009</v>
      </c>
    </row>
    <row r="297" spans="2:6" ht="15" thickBot="1" x14ac:dyDescent="0.35">
      <c r="B297" s="15">
        <v>13</v>
      </c>
      <c r="C297" s="16" t="str">
        <f>ORÇAMENTO!E116</f>
        <v>ADMINISTRAÇÃO - MENSALISTAS</v>
      </c>
      <c r="D297" s="10"/>
      <c r="E297" s="10"/>
    </row>
    <row r="298" spans="2:6" ht="14.4" thickBot="1" x14ac:dyDescent="0.3">
      <c r="B298" s="147" t="s">
        <v>1</v>
      </c>
      <c r="C298" s="147" t="s">
        <v>34</v>
      </c>
      <c r="D298" s="147" t="s">
        <v>35</v>
      </c>
      <c r="E298" s="147" t="s">
        <v>36</v>
      </c>
    </row>
    <row r="299" spans="2:6" s="33" customFormat="1" ht="14.4" x14ac:dyDescent="0.3">
      <c r="B299" s="31" t="str">
        <f>ORÇAMENTO!B117</f>
        <v>13.1</v>
      </c>
      <c r="C299" s="63" t="str">
        <f>ORÇAMENTO!E117</f>
        <v>ENGENHEIRO - (OBRAS CIVIS)</v>
      </c>
      <c r="D299" s="35" t="str">
        <f>ORÇAMENTO!G117</f>
        <v>H</v>
      </c>
      <c r="E299" s="35" t="s">
        <v>285</v>
      </c>
      <c r="F299" s="1"/>
    </row>
    <row r="300" spans="2:6" x14ac:dyDescent="0.25">
      <c r="B300" s="37"/>
      <c r="C300" s="24" t="s">
        <v>284</v>
      </c>
      <c r="D300" s="9" t="s">
        <v>285</v>
      </c>
      <c r="E300" s="34">
        <v>400</v>
      </c>
    </row>
    <row r="301" spans="2:6" ht="14.4" thickBot="1" x14ac:dyDescent="0.3">
      <c r="B301" s="636" t="s">
        <v>84</v>
      </c>
      <c r="C301" s="637"/>
      <c r="D301" s="638"/>
      <c r="E301" s="19">
        <f>E300</f>
        <v>400</v>
      </c>
    </row>
    <row r="302" spans="2:6" s="33" customFormat="1" ht="14.4" x14ac:dyDescent="0.3">
      <c r="B302" s="31" t="str">
        <f>ORÇAMENTO!B118</f>
        <v>13.2</v>
      </c>
      <c r="C302" s="63" t="str">
        <f>ORÇAMENTO!E118</f>
        <v>MESTRE DE OBRA - (OBRAS CIVIS)</v>
      </c>
      <c r="D302" s="35" t="str">
        <f>ORÇAMENTO!G118</f>
        <v>H</v>
      </c>
      <c r="E302" s="35" t="s">
        <v>285</v>
      </c>
      <c r="F302" s="1"/>
    </row>
    <row r="303" spans="2:6" x14ac:dyDescent="0.25">
      <c r="B303" s="37"/>
      <c r="C303" s="24" t="s">
        <v>286</v>
      </c>
      <c r="D303" s="9" t="s">
        <v>285</v>
      </c>
      <c r="E303" s="34">
        <f>(7*20)*5</f>
        <v>700</v>
      </c>
    </row>
    <row r="304" spans="2:6" ht="14.4" thickBot="1" x14ac:dyDescent="0.3">
      <c r="B304" s="636" t="s">
        <v>84</v>
      </c>
      <c r="C304" s="637"/>
      <c r="D304" s="638"/>
      <c r="E304" s="19">
        <f>E303</f>
        <v>700</v>
      </c>
    </row>
    <row r="305" spans="2:5" ht="14.4" x14ac:dyDescent="0.3">
      <c r="B305" s="31" t="str">
        <f>ORÇAMENTO!B119</f>
        <v>13.3</v>
      </c>
      <c r="C305" s="63" t="s">
        <v>369</v>
      </c>
      <c r="D305" s="35" t="str">
        <f>ORÇAMENTO!G119</f>
        <v>H</v>
      </c>
      <c r="E305" s="35" t="s">
        <v>285</v>
      </c>
    </row>
    <row r="306" spans="2:5" x14ac:dyDescent="0.25">
      <c r="B306" s="37"/>
      <c r="C306" s="24" t="s">
        <v>370</v>
      </c>
      <c r="D306" s="9" t="s">
        <v>285</v>
      </c>
      <c r="E306" s="34">
        <v>240</v>
      </c>
    </row>
    <row r="307" spans="2:5" ht="14.4" thickBot="1" x14ac:dyDescent="0.3">
      <c r="B307" s="636" t="s">
        <v>84</v>
      </c>
      <c r="C307" s="637"/>
      <c r="D307" s="638"/>
      <c r="E307" s="19">
        <f>E306</f>
        <v>240</v>
      </c>
    </row>
    <row r="308" spans="2:5" ht="14.4" x14ac:dyDescent="0.3">
      <c r="B308" s="31" t="str">
        <f>ORÇAMENTO!B120</f>
        <v>13.4</v>
      </c>
      <c r="C308" s="63" t="str">
        <f>ORÇAMENTO!E120</f>
        <v>VIGIA DE OBRAS - (NOTURNO  E NO SÁBADO/DOMINGO DIURNO) - O.C.</v>
      </c>
      <c r="D308" s="35" t="str">
        <f>ORÇAMENTO!G120</f>
        <v>H</v>
      </c>
      <c r="E308" s="35" t="s">
        <v>285</v>
      </c>
    </row>
    <row r="309" spans="2:5" x14ac:dyDescent="0.25">
      <c r="B309" s="37"/>
      <c r="C309" s="24" t="s">
        <v>370</v>
      </c>
      <c r="D309" s="9" t="s">
        <v>285</v>
      </c>
      <c r="E309" s="34">
        <v>800</v>
      </c>
    </row>
    <row r="310" spans="2:5" ht="14.4" thickBot="1" x14ac:dyDescent="0.3">
      <c r="B310" s="636" t="s">
        <v>84</v>
      </c>
      <c r="C310" s="637"/>
      <c r="D310" s="638"/>
      <c r="E310" s="19">
        <f>E309</f>
        <v>800</v>
      </c>
    </row>
    <row r="311" spans="2:5" ht="14.4" x14ac:dyDescent="0.3">
      <c r="B311" s="31" t="str">
        <f>ORÇAMENTO!B121</f>
        <v>13.5</v>
      </c>
      <c r="C311" s="63" t="str">
        <f>ORÇAMENTO!E121</f>
        <v>TOPOGRAFO (MENSALISTA)</v>
      </c>
      <c r="D311" s="35" t="str">
        <f>ORÇAMENTO!G121</f>
        <v>Mês</v>
      </c>
      <c r="E311" s="35" t="s">
        <v>698</v>
      </c>
    </row>
    <row r="312" spans="2:5" x14ac:dyDescent="0.25">
      <c r="B312" s="37"/>
      <c r="C312" s="24" t="s">
        <v>370</v>
      </c>
      <c r="D312" s="9" t="s">
        <v>698</v>
      </c>
      <c r="E312" s="34">
        <v>1</v>
      </c>
    </row>
    <row r="313" spans="2:5" ht="14.4" thickBot="1" x14ac:dyDescent="0.3">
      <c r="B313" s="636" t="s">
        <v>84</v>
      </c>
      <c r="C313" s="637"/>
      <c r="D313" s="638"/>
      <c r="E313" s="19">
        <f>E312</f>
        <v>1</v>
      </c>
    </row>
    <row r="314" spans="2:5" ht="15" thickBot="1" x14ac:dyDescent="0.35">
      <c r="B314" s="15">
        <f>ORÇAMENTO!B124</f>
        <v>14</v>
      </c>
      <c r="C314" s="16" t="s">
        <v>200</v>
      </c>
      <c r="D314" s="10"/>
      <c r="E314" s="10"/>
    </row>
    <row r="315" spans="2:5" ht="14.4" thickBot="1" x14ac:dyDescent="0.3">
      <c r="B315" s="147" t="s">
        <v>1</v>
      </c>
      <c r="C315" s="147" t="s">
        <v>34</v>
      </c>
      <c r="D315" s="147" t="s">
        <v>35</v>
      </c>
      <c r="E315" s="147" t="s">
        <v>36</v>
      </c>
    </row>
    <row r="316" spans="2:5" x14ac:dyDescent="0.25">
      <c r="B316" s="20" t="str">
        <f>ORÇAMENTO!B125</f>
        <v>14.1</v>
      </c>
      <c r="C316" s="21" t="str">
        <f>ORÇAMENTO!E125</f>
        <v>CHAPISCO COMUM</v>
      </c>
      <c r="D316" s="36" t="s">
        <v>92</v>
      </c>
      <c r="E316" s="38" t="s">
        <v>81</v>
      </c>
    </row>
    <row r="317" spans="2:5" x14ac:dyDescent="0.25">
      <c r="B317" s="20"/>
      <c r="C317" s="24" t="s">
        <v>287</v>
      </c>
      <c r="D317" s="36" t="s">
        <v>92</v>
      </c>
      <c r="E317" s="28">
        <f>(28.27+28.27+11.82+11.82)*1</f>
        <v>80.180000000000007</v>
      </c>
    </row>
    <row r="318" spans="2:5" x14ac:dyDescent="0.25">
      <c r="B318" s="20"/>
      <c r="C318" s="24" t="s">
        <v>330</v>
      </c>
      <c r="D318" s="36" t="s">
        <v>92</v>
      </c>
      <c r="E318" s="28">
        <f>E324</f>
        <v>34.56</v>
      </c>
    </row>
    <row r="319" spans="2:5" x14ac:dyDescent="0.25">
      <c r="B319" s="20"/>
      <c r="C319" s="24" t="s">
        <v>358</v>
      </c>
      <c r="D319" s="36" t="s">
        <v>92</v>
      </c>
      <c r="E319" s="28">
        <f>E325</f>
        <v>21.92</v>
      </c>
    </row>
    <row r="320" spans="2:5" x14ac:dyDescent="0.25">
      <c r="B320" s="20"/>
      <c r="C320" s="24" t="s">
        <v>324</v>
      </c>
      <c r="D320" s="36" t="s">
        <v>92</v>
      </c>
      <c r="E320" s="28">
        <f>E332</f>
        <v>76</v>
      </c>
    </row>
    <row r="321" spans="2:5" ht="14.4" thickBot="1" x14ac:dyDescent="0.3">
      <c r="B321" s="636" t="s">
        <v>123</v>
      </c>
      <c r="C321" s="637"/>
      <c r="D321" s="638"/>
      <c r="E321" s="19">
        <f>SUM(E317:E320)</f>
        <v>212.66000000000003</v>
      </c>
    </row>
    <row r="322" spans="2:5" x14ac:dyDescent="0.25">
      <c r="B322" s="20" t="str">
        <f>ORÇAMENTO!B126</f>
        <v>14.2</v>
      </c>
      <c r="C322" s="21" t="str">
        <f>ORÇAMENTO!E126</f>
        <v xml:space="preserve">REBOCO (1 CALH:4 ARFC+100kgCI/M3) </v>
      </c>
      <c r="D322" s="36" t="s">
        <v>92</v>
      </c>
      <c r="E322" s="38" t="s">
        <v>81</v>
      </c>
    </row>
    <row r="323" spans="2:5" x14ac:dyDescent="0.25">
      <c r="B323" s="6"/>
      <c r="C323" s="24" t="s">
        <v>287</v>
      </c>
      <c r="D323" s="36" t="s">
        <v>92</v>
      </c>
      <c r="E323" s="25">
        <f>E317</f>
        <v>80.180000000000007</v>
      </c>
    </row>
    <row r="324" spans="2:5" x14ac:dyDescent="0.25">
      <c r="B324" s="6"/>
      <c r="C324" s="24" t="s">
        <v>330</v>
      </c>
      <c r="D324" s="36" t="s">
        <v>92</v>
      </c>
      <c r="E324" s="28">
        <f>(((1.8+0.6)*2)*0.4)*18</f>
        <v>34.56</v>
      </c>
    </row>
    <row r="325" spans="2:5" x14ac:dyDescent="0.25">
      <c r="B325" s="6"/>
      <c r="C325" s="24" t="s">
        <v>347</v>
      </c>
      <c r="D325" s="36" t="s">
        <v>92</v>
      </c>
      <c r="E325" s="28">
        <f>((((1.8+0.6)*2)*0.4)+(((0.7+1.8)*2)*0.2)*20)</f>
        <v>21.92</v>
      </c>
    </row>
    <row r="326" spans="2:5" x14ac:dyDescent="0.25">
      <c r="B326" s="20"/>
      <c r="C326" s="24" t="str">
        <f>C320</f>
        <v>Parede da quadra de areia</v>
      </c>
      <c r="D326" s="36" t="s">
        <v>92</v>
      </c>
      <c r="E326" s="28">
        <f>E320</f>
        <v>76</v>
      </c>
    </row>
    <row r="327" spans="2:5" ht="14.4" thickBot="1" x14ac:dyDescent="0.3">
      <c r="B327" s="636" t="s">
        <v>123</v>
      </c>
      <c r="C327" s="637"/>
      <c r="D327" s="638"/>
      <c r="E327" s="19">
        <f>SUM(E323:E326)</f>
        <v>212.66000000000003</v>
      </c>
    </row>
    <row r="328" spans="2:5" ht="15" thickBot="1" x14ac:dyDescent="0.35">
      <c r="B328" s="15">
        <f>ORÇAMENTO!B129</f>
        <v>15</v>
      </c>
      <c r="C328" s="16" t="s">
        <v>15</v>
      </c>
      <c r="D328" s="10"/>
      <c r="E328" s="10"/>
    </row>
    <row r="329" spans="2:5" ht="14.4" thickBot="1" x14ac:dyDescent="0.3">
      <c r="B329" s="147" t="s">
        <v>1</v>
      </c>
      <c r="C329" s="147" t="s">
        <v>34</v>
      </c>
      <c r="D329" s="147" t="s">
        <v>35</v>
      </c>
      <c r="E329" s="147" t="s">
        <v>36</v>
      </c>
    </row>
    <row r="330" spans="2:5" x14ac:dyDescent="0.25">
      <c r="B330" s="20" t="str">
        <f>ORÇAMENTO!B130</f>
        <v>15.1</v>
      </c>
      <c r="C330" s="21" t="str">
        <f>ORÇAMENTO!E130</f>
        <v>PINTURA LATEX ACRILICO 2 DEMAOS</v>
      </c>
      <c r="D330" s="26" t="str">
        <f>ORÇAMENTO!G130</f>
        <v>m2</v>
      </c>
      <c r="E330" s="38" t="s">
        <v>81</v>
      </c>
    </row>
    <row r="331" spans="2:5" x14ac:dyDescent="0.25">
      <c r="B331" s="23"/>
      <c r="C331" s="24" t="s">
        <v>152</v>
      </c>
      <c r="D331" s="25" t="str">
        <f>ORÇAMENTO!G131</f>
        <v>m2</v>
      </c>
      <c r="E331" s="28">
        <f>(27.5*2*1+16.2*1*2)*2</f>
        <v>174.8</v>
      </c>
    </row>
    <row r="332" spans="2:5" x14ac:dyDescent="0.25">
      <c r="B332" s="23"/>
      <c r="C332" s="24" t="s">
        <v>324</v>
      </c>
      <c r="D332" s="25" t="str">
        <f>ORÇAMENTO!G136</f>
        <v>m2</v>
      </c>
      <c r="E332" s="28">
        <f>(14*2*0.5)*2+(24*2*0.5)*2</f>
        <v>76</v>
      </c>
    </row>
    <row r="333" spans="2:5" x14ac:dyDescent="0.25">
      <c r="B333" s="23"/>
      <c r="C333" s="24" t="s">
        <v>355</v>
      </c>
      <c r="D333" s="25" t="s">
        <v>92</v>
      </c>
      <c r="E333" s="28">
        <f>(((28.27+28.27)*1.15)*1)+(28.27*0.18*0.6)</f>
        <v>68.074160000000006</v>
      </c>
    </row>
    <row r="334" spans="2:5" x14ac:dyDescent="0.25">
      <c r="B334" s="23"/>
      <c r="C334" s="24" t="s">
        <v>358</v>
      </c>
      <c r="D334" s="25" t="s">
        <v>92</v>
      </c>
      <c r="E334" s="28">
        <f>((((1.8+0.6)*2)*0.4)+(((0.7+1.8)*2)*0.2)*20)</f>
        <v>21.92</v>
      </c>
    </row>
    <row r="335" spans="2:5" x14ac:dyDescent="0.25">
      <c r="B335" s="23"/>
      <c r="C335" s="24" t="s">
        <v>330</v>
      </c>
      <c r="D335" s="25" t="s">
        <v>92</v>
      </c>
      <c r="E335" s="28">
        <f>(((1.8+0.6)*2)*0.4)*18</f>
        <v>34.56</v>
      </c>
    </row>
    <row r="336" spans="2:5" x14ac:dyDescent="0.25">
      <c r="B336" s="152"/>
      <c r="C336" s="24" t="s">
        <v>356</v>
      </c>
      <c r="D336" s="25" t="s">
        <v>92</v>
      </c>
      <c r="E336" s="25">
        <f>(((11.82+11.82)*1)*1)+(((11.82+11.82)*0.17)*0.6)</f>
        <v>26.051280000000002</v>
      </c>
    </row>
    <row r="337" spans="2:5" ht="14.4" thickBot="1" x14ac:dyDescent="0.3">
      <c r="B337" s="636" t="s">
        <v>124</v>
      </c>
      <c r="C337" s="637"/>
      <c r="D337" s="638"/>
      <c r="E337" s="19">
        <f>SUM(E331:E332)</f>
        <v>250.8</v>
      </c>
    </row>
    <row r="338" spans="2:5" x14ac:dyDescent="0.25">
      <c r="B338" s="20" t="str">
        <f>ORÇAMENTO!B131</f>
        <v>15.2</v>
      </c>
      <c r="C338" s="21" t="str">
        <f>ORÇAMENTO!E131</f>
        <v>PINTURA TINTA POLIESPORTIVA - 2 DEMÃOS (PISOS E CIMENTADOS)</v>
      </c>
      <c r="D338" s="26" t="str">
        <f>ORÇAMENTO!G131</f>
        <v>m2</v>
      </c>
      <c r="E338" s="38" t="s">
        <v>81</v>
      </c>
    </row>
    <row r="339" spans="2:5" x14ac:dyDescent="0.25">
      <c r="B339" s="6"/>
      <c r="C339" s="24" t="s">
        <v>179</v>
      </c>
      <c r="D339" s="25" t="str">
        <f>ORÇAMENTO!G136</f>
        <v>m2</v>
      </c>
      <c r="E339" s="25">
        <f>16.1*29.7</f>
        <v>478.17</v>
      </c>
    </row>
    <row r="340" spans="2:5" x14ac:dyDescent="0.25">
      <c r="B340" s="6"/>
      <c r="C340" s="24" t="s">
        <v>207</v>
      </c>
      <c r="D340" s="25" t="s">
        <v>64</v>
      </c>
      <c r="E340" s="25">
        <f>E278</f>
        <v>3797.0350000000003</v>
      </c>
    </row>
    <row r="341" spans="2:5" ht="14.4" thickBot="1" x14ac:dyDescent="0.3">
      <c r="B341" s="636" t="s">
        <v>122</v>
      </c>
      <c r="C341" s="637"/>
      <c r="D341" s="638"/>
      <c r="E341" s="19">
        <f>SUM(E339:E340)</f>
        <v>4275.2049999999999</v>
      </c>
    </row>
    <row r="342" spans="2:5" x14ac:dyDescent="0.25">
      <c r="B342" s="20" t="str">
        <f>ORÇAMENTO!B132</f>
        <v>15.3</v>
      </c>
      <c r="C342" s="21" t="str">
        <f>ORÇAMENTO!E132</f>
        <v>DEMARCAÇÃO DE QUADRA/VAGAS COM TINTA POLIESPORTIVA</v>
      </c>
      <c r="D342" s="26" t="str">
        <f>ORÇAMENTO!G132</f>
        <v>m</v>
      </c>
      <c r="E342" s="38" t="s">
        <v>172</v>
      </c>
    </row>
    <row r="343" spans="2:5" x14ac:dyDescent="0.25">
      <c r="B343" s="6"/>
      <c r="C343" s="24" t="s">
        <v>640</v>
      </c>
      <c r="D343" s="25" t="s">
        <v>67</v>
      </c>
      <c r="E343" s="25">
        <v>214.08</v>
      </c>
    </row>
    <row r="344" spans="2:5" ht="14.4" thickBot="1" x14ac:dyDescent="0.3">
      <c r="B344" s="636" t="s">
        <v>122</v>
      </c>
      <c r="C344" s="637"/>
      <c r="D344" s="638"/>
      <c r="E344" s="19">
        <f>SUM(E343:E343)</f>
        <v>214.08</v>
      </c>
    </row>
    <row r="345" spans="2:5" x14ac:dyDescent="0.25">
      <c r="B345" s="20" t="str">
        <f>ORÇAMENTO!B133</f>
        <v>15.4</v>
      </c>
      <c r="C345" s="21" t="str">
        <f>ORÇAMENTO!E133</f>
        <v>EMASSAMENTO ACRILICO 2 DEMAOS</v>
      </c>
      <c r="D345" s="26" t="str">
        <f>ORÇAMENTO!G133</f>
        <v>m2</v>
      </c>
      <c r="E345" s="38" t="s">
        <v>81</v>
      </c>
    </row>
    <row r="346" spans="2:5" x14ac:dyDescent="0.25">
      <c r="B346" s="6"/>
      <c r="C346" s="24" t="s">
        <v>355</v>
      </c>
      <c r="D346" s="25" t="s">
        <v>64</v>
      </c>
      <c r="E346" s="28">
        <f>(((28.27+28.27)*1.15)*1)+(28.27*0.18*0.6)</f>
        <v>68.074160000000006</v>
      </c>
    </row>
    <row r="347" spans="2:5" x14ac:dyDescent="0.25">
      <c r="B347" s="6"/>
      <c r="C347" s="24" t="s">
        <v>347</v>
      </c>
      <c r="D347" s="25" t="s">
        <v>64</v>
      </c>
      <c r="E347" s="28">
        <f>((((1.8+0.6)*2)*0.4)+(((0.7+1.8)*2)*0.2)*20)</f>
        <v>21.92</v>
      </c>
    </row>
    <row r="348" spans="2:5" x14ac:dyDescent="0.25">
      <c r="B348" s="23"/>
      <c r="C348" s="24" t="s">
        <v>334</v>
      </c>
      <c r="D348" s="25" t="s">
        <v>64</v>
      </c>
      <c r="E348" s="28">
        <f>(((1.8+0.6)*2)*0.4)*18</f>
        <v>34.56</v>
      </c>
    </row>
    <row r="349" spans="2:5" x14ac:dyDescent="0.25">
      <c r="B349" s="23"/>
      <c r="C349" s="24" t="s">
        <v>356</v>
      </c>
      <c r="D349" s="25" t="s">
        <v>64</v>
      </c>
      <c r="E349" s="28">
        <f>(((11.82+11.82)*1)*1)+(((11.82+11.82)*0.17)*0.6)</f>
        <v>26.051280000000002</v>
      </c>
    </row>
    <row r="350" spans="2:5" ht="14.4" thickBot="1" x14ac:dyDescent="0.3">
      <c r="B350" s="636" t="s">
        <v>122</v>
      </c>
      <c r="C350" s="637"/>
      <c r="D350" s="638"/>
      <c r="E350" s="19">
        <f>SUM(E346:E349)</f>
        <v>150.60544000000002</v>
      </c>
    </row>
    <row r="351" spans="2:5" x14ac:dyDescent="0.25">
      <c r="B351" s="20" t="str">
        <f>ORÇAMENTO!B134</f>
        <v>15.5</v>
      </c>
      <c r="C351" s="21" t="str">
        <f>ORÇAMENTO!E134</f>
        <v>PINTURA ESMALTE SEM FUNDO ANTICORROSIVO 2 DEMAOS</v>
      </c>
      <c r="D351" s="26" t="str">
        <f>ORÇAMENTO!G134</f>
        <v>m2</v>
      </c>
      <c r="E351" s="38" t="s">
        <v>81</v>
      </c>
    </row>
    <row r="352" spans="2:5" x14ac:dyDescent="0.25">
      <c r="B352" s="6"/>
      <c r="C352" s="24" t="s">
        <v>360</v>
      </c>
      <c r="D352" s="25" t="s">
        <v>64</v>
      </c>
      <c r="E352" s="25">
        <f>E474</f>
        <v>49</v>
      </c>
    </row>
    <row r="353" spans="2:5" x14ac:dyDescent="0.25">
      <c r="B353" s="6"/>
      <c r="C353" s="93" t="s">
        <v>361</v>
      </c>
      <c r="D353" s="25" t="s">
        <v>64</v>
      </c>
      <c r="E353" s="28">
        <v>2</v>
      </c>
    </row>
    <row r="354" spans="2:5" ht="14.4" thickBot="1" x14ac:dyDescent="0.3">
      <c r="B354" s="636" t="s">
        <v>122</v>
      </c>
      <c r="C354" s="637"/>
      <c r="D354" s="638"/>
      <c r="E354" s="19">
        <f>SUM(E352:E353)</f>
        <v>51</v>
      </c>
    </row>
    <row r="355" spans="2:5" x14ac:dyDescent="0.25">
      <c r="B355" s="20" t="str">
        <f>ORÇAMENTO!B135</f>
        <v>15.6</v>
      </c>
      <c r="C355" s="21" t="str">
        <f>ORÇAMENTO!E135</f>
        <v>FUNDO ANTICORROSIVO PARA ESQUADRIAS METÁLICAS</v>
      </c>
      <c r="D355" s="26" t="str">
        <f>ORÇAMENTO!G135</f>
        <v>m2</v>
      </c>
      <c r="E355" s="38" t="s">
        <v>81</v>
      </c>
    </row>
    <row r="356" spans="2:5" x14ac:dyDescent="0.25">
      <c r="B356" s="6"/>
      <c r="C356" s="24" t="s">
        <v>360</v>
      </c>
      <c r="D356" s="25" t="s">
        <v>64</v>
      </c>
      <c r="E356" s="25">
        <f>E352</f>
        <v>49</v>
      </c>
    </row>
    <row r="357" spans="2:5" x14ac:dyDescent="0.25">
      <c r="B357" s="6"/>
      <c r="C357" s="93" t="s">
        <v>361</v>
      </c>
      <c r="D357" s="25" t="s">
        <v>64</v>
      </c>
      <c r="E357" s="28">
        <v>2</v>
      </c>
    </row>
    <row r="358" spans="2:5" ht="14.4" thickBot="1" x14ac:dyDescent="0.3">
      <c r="B358" s="636" t="s">
        <v>122</v>
      </c>
      <c r="C358" s="637"/>
      <c r="D358" s="638"/>
      <c r="E358" s="19">
        <f>SUM(E356:E357)</f>
        <v>51</v>
      </c>
    </row>
    <row r="359" spans="2:5" x14ac:dyDescent="0.25">
      <c r="B359" s="20" t="str">
        <f>ORÇAMENTO!B136</f>
        <v>15.7</v>
      </c>
      <c r="C359" s="21" t="str">
        <f>ORÇAMENTO!E136</f>
        <v>PINTURA ESMALTE ALQUIDICO ESTRUTURA METALICA 2 DEMAOS</v>
      </c>
      <c r="D359" s="26" t="str">
        <f>ORÇAMENTO!G136</f>
        <v>m2</v>
      </c>
      <c r="E359" s="38" t="s">
        <v>81</v>
      </c>
    </row>
    <row r="360" spans="2:5" x14ac:dyDescent="0.25">
      <c r="B360" s="6"/>
      <c r="C360" s="24" t="s">
        <v>149</v>
      </c>
      <c r="D360" s="25" t="s">
        <v>64</v>
      </c>
      <c r="E360" s="25">
        <f>((1.2*13)+878.73)+((35.89*2)*1.5)+((18.12*2)*1.5)</f>
        <v>1056.3599999999999</v>
      </c>
    </row>
    <row r="361" spans="2:5" ht="17.25" customHeight="1" x14ac:dyDescent="0.25">
      <c r="B361" s="6"/>
      <c r="C361" s="93" t="s">
        <v>150</v>
      </c>
      <c r="D361" s="25" t="s">
        <v>64</v>
      </c>
      <c r="E361" s="28">
        <v>111.02</v>
      </c>
    </row>
    <row r="362" spans="2:5" ht="14.4" thickBot="1" x14ac:dyDescent="0.3">
      <c r="B362" s="636" t="s">
        <v>122</v>
      </c>
      <c r="C362" s="637"/>
      <c r="D362" s="638"/>
      <c r="E362" s="19">
        <f>E361+E360</f>
        <v>1167.3799999999999</v>
      </c>
    </row>
    <row r="363" spans="2:5" x14ac:dyDescent="0.25">
      <c r="B363" s="20" t="str">
        <f>ORÇAMENTO!B137</f>
        <v>15.8</v>
      </c>
      <c r="C363" s="21" t="str">
        <f>ORÇAMENTO!E137</f>
        <v>ANDAIME METALICO TORRE (ALUGUEL/MES)</v>
      </c>
      <c r="D363" s="26" t="str">
        <f>ORÇAMENTO!G137</f>
        <v>m</v>
      </c>
      <c r="E363" s="38" t="s">
        <v>658</v>
      </c>
    </row>
    <row r="364" spans="2:5" x14ac:dyDescent="0.25">
      <c r="B364" s="6" t="s">
        <v>75</v>
      </c>
      <c r="C364" s="24" t="s">
        <v>660</v>
      </c>
      <c r="D364" s="25" t="s">
        <v>67</v>
      </c>
      <c r="E364" s="25">
        <v>7</v>
      </c>
    </row>
    <row r="365" spans="2:5" x14ac:dyDescent="0.25">
      <c r="B365" s="6" t="s">
        <v>576</v>
      </c>
      <c r="C365" s="93" t="s">
        <v>661</v>
      </c>
      <c r="D365" s="25" t="s">
        <v>168</v>
      </c>
      <c r="E365" s="28">
        <v>4</v>
      </c>
    </row>
    <row r="366" spans="2:5" ht="17.25" customHeight="1" x14ac:dyDescent="0.25">
      <c r="B366" s="6" t="s">
        <v>577</v>
      </c>
      <c r="C366" s="93" t="s">
        <v>659</v>
      </c>
      <c r="D366" s="25" t="s">
        <v>168</v>
      </c>
      <c r="E366" s="28">
        <v>2</v>
      </c>
    </row>
    <row r="367" spans="2:5" ht="14.4" thickBot="1" x14ac:dyDescent="0.3">
      <c r="B367" s="636" t="s">
        <v>654</v>
      </c>
      <c r="C367" s="637"/>
      <c r="D367" s="638"/>
      <c r="E367" s="19">
        <f>E364*E365*E366</f>
        <v>56</v>
      </c>
    </row>
    <row r="368" spans="2:5" x14ac:dyDescent="0.25">
      <c r="B368" s="20" t="str">
        <f>ORÇAMENTO!B138</f>
        <v>15.9</v>
      </c>
      <c r="C368" s="21" t="str">
        <f>ORÇAMENTO!E138</f>
        <v>CAIAÇAO 2 DEMAOS EM POSTE/ VIGAS E MEIO FIO(OC)</v>
      </c>
      <c r="D368" s="26" t="str">
        <f>ORÇAMENTO!G138</f>
        <v>m2</v>
      </c>
      <c r="E368" s="38" t="s">
        <v>81</v>
      </c>
    </row>
    <row r="369" spans="2:5" x14ac:dyDescent="0.25">
      <c r="B369" s="6"/>
      <c r="C369" s="24" t="s">
        <v>616</v>
      </c>
      <c r="D369" s="25" t="s">
        <v>64</v>
      </c>
      <c r="E369" s="25">
        <f>450*(0.15+0.1)</f>
        <v>112.5</v>
      </c>
    </row>
    <row r="370" spans="2:5" ht="14.4" thickBot="1" x14ac:dyDescent="0.3">
      <c r="B370" s="636" t="s">
        <v>122</v>
      </c>
      <c r="C370" s="637"/>
      <c r="D370" s="638"/>
      <c r="E370" s="19">
        <f>E369</f>
        <v>112.5</v>
      </c>
    </row>
    <row r="371" spans="2:5" x14ac:dyDescent="0.25">
      <c r="B371" s="20" t="str">
        <f>ORÇAMENTO!B139</f>
        <v>15.10</v>
      </c>
      <c r="C371" s="21" t="str">
        <f>ORÇAMENTO!E139</f>
        <v>TINTA/RESINA ACRILICA PREMIUM PARA CERAMICA, PEDRAS E OUTROS</v>
      </c>
      <c r="D371" s="26" t="str">
        <f>ORÇAMENTO!G139</f>
        <v>l</v>
      </c>
      <c r="E371" s="38" t="s">
        <v>214</v>
      </c>
    </row>
    <row r="372" spans="2:5" x14ac:dyDescent="0.25">
      <c r="B372" s="6" t="s">
        <v>75</v>
      </c>
      <c r="C372" s="24" t="s">
        <v>651</v>
      </c>
      <c r="D372" s="25" t="s">
        <v>64</v>
      </c>
      <c r="E372" s="28">
        <f>E281</f>
        <v>430.96199999999999</v>
      </c>
    </row>
    <row r="373" spans="2:5" x14ac:dyDescent="0.25">
      <c r="B373" s="6" t="s">
        <v>576</v>
      </c>
      <c r="C373" s="24" t="s">
        <v>653</v>
      </c>
      <c r="D373" s="25" t="s">
        <v>652</v>
      </c>
      <c r="E373" s="25">
        <v>8.8000000000000007</v>
      </c>
    </row>
    <row r="374" spans="2:5" x14ac:dyDescent="0.25">
      <c r="B374" s="6" t="s">
        <v>577</v>
      </c>
      <c r="C374" s="24" t="s">
        <v>655</v>
      </c>
      <c r="D374" s="25" t="s">
        <v>168</v>
      </c>
      <c r="E374" s="25">
        <v>2</v>
      </c>
    </row>
    <row r="375" spans="2:5" ht="14.4" thickBot="1" x14ac:dyDescent="0.3">
      <c r="B375" s="636" t="s">
        <v>656</v>
      </c>
      <c r="C375" s="637"/>
      <c r="D375" s="638"/>
      <c r="E375" s="19">
        <f>(E372/E373)*E374</f>
        <v>97.945909090909083</v>
      </c>
    </row>
    <row r="376" spans="2:5" ht="15" thickBot="1" x14ac:dyDescent="0.35">
      <c r="B376" s="15">
        <f>ORÇAMENTO!B142</f>
        <v>16</v>
      </c>
      <c r="C376" s="16" t="str">
        <f>ORÇAMENTO!E142</f>
        <v>DIVERSOS</v>
      </c>
      <c r="D376" s="10"/>
      <c r="E376" s="10"/>
    </row>
    <row r="377" spans="2:5" ht="14.4" thickBot="1" x14ac:dyDescent="0.3">
      <c r="B377" s="147" t="s">
        <v>1</v>
      </c>
      <c r="C377" s="147" t="s">
        <v>34</v>
      </c>
      <c r="D377" s="147" t="s">
        <v>35</v>
      </c>
      <c r="E377" s="147" t="s">
        <v>36</v>
      </c>
    </row>
    <row r="378" spans="2:5" s="39" customFormat="1" ht="27.6" x14ac:dyDescent="0.25">
      <c r="B378" s="22" t="str">
        <f>ORÇAMENTO!B143</f>
        <v>16.1</v>
      </c>
      <c r="C378" s="21" t="str">
        <f>ORÇAMENTO!E143</f>
        <v>PLANTIO GRAMA ESMERALDA PLACA C/ M.O. IRRIG., ADUBO,TERRA VEGETAL (O.C.) A&lt;11. 000,00M2</v>
      </c>
      <c r="D378" s="35" t="str">
        <f>ORÇAMENTO!G143</f>
        <v>m2</v>
      </c>
      <c r="E378" s="38" t="s">
        <v>81</v>
      </c>
    </row>
    <row r="379" spans="2:5" s="39" customFormat="1" x14ac:dyDescent="0.25">
      <c r="B379" s="9" t="s">
        <v>75</v>
      </c>
      <c r="C379" s="78" t="s">
        <v>208</v>
      </c>
      <c r="D379" s="36" t="s">
        <v>64</v>
      </c>
      <c r="E379" s="28">
        <f>4108.87+961.85+336.99+39.85</f>
        <v>5447.56</v>
      </c>
    </row>
    <row r="380" spans="2:5" s="39" customFormat="1" x14ac:dyDescent="0.25">
      <c r="B380" s="9" t="s">
        <v>576</v>
      </c>
      <c r="C380" s="78" t="s">
        <v>635</v>
      </c>
      <c r="D380" s="36" t="s">
        <v>64</v>
      </c>
      <c r="E380" s="28">
        <f>E386</f>
        <v>250</v>
      </c>
    </row>
    <row r="381" spans="2:5" s="39" customFormat="1" x14ac:dyDescent="0.25">
      <c r="B381" s="9"/>
      <c r="C381" s="78" t="s">
        <v>637</v>
      </c>
      <c r="D381" s="36" t="s">
        <v>64</v>
      </c>
      <c r="E381" s="28">
        <v>150</v>
      </c>
    </row>
    <row r="382" spans="2:5" x14ac:dyDescent="0.25">
      <c r="B382" s="6" t="s">
        <v>577</v>
      </c>
      <c r="C382" s="24" t="s">
        <v>685</v>
      </c>
      <c r="D382" s="25" t="s">
        <v>64</v>
      </c>
      <c r="E382" s="25">
        <f>E379*0.1</f>
        <v>544.75600000000009</v>
      </c>
    </row>
    <row r="383" spans="2:5" s="39" customFormat="1" ht="14.4" thickBot="1" x14ac:dyDescent="0.3">
      <c r="B383" s="636" t="s">
        <v>686</v>
      </c>
      <c r="C383" s="637"/>
      <c r="D383" s="638"/>
      <c r="E383" s="19">
        <f>E379-E380-E381+E382</f>
        <v>5592.3160000000007</v>
      </c>
    </row>
    <row r="384" spans="2:5" x14ac:dyDescent="0.25">
      <c r="B384" s="22" t="str">
        <f>ORÇAMENTO!B144</f>
        <v>16.2</v>
      </c>
      <c r="C384" s="80" t="str">
        <f>ORÇAMENTO!E144</f>
        <v>PLANTIO DE FORRAÇÃO. AF_05/2018</v>
      </c>
      <c r="D384" s="81" t="str">
        <f>ORÇAMENTO!G144</f>
        <v>m2</v>
      </c>
      <c r="E384" s="99" t="s">
        <v>81</v>
      </c>
    </row>
    <row r="385" spans="2:5" s="39" customFormat="1" x14ac:dyDescent="0.25">
      <c r="B385" s="9"/>
      <c r="C385" s="78" t="s">
        <v>633</v>
      </c>
      <c r="D385" s="36" t="s">
        <v>64</v>
      </c>
      <c r="E385" s="28">
        <v>250</v>
      </c>
    </row>
    <row r="386" spans="2:5" s="39" customFormat="1" ht="14.4" thickBot="1" x14ac:dyDescent="0.3">
      <c r="B386" s="636" t="s">
        <v>84</v>
      </c>
      <c r="C386" s="637"/>
      <c r="D386" s="638"/>
      <c r="E386" s="19">
        <f>E385</f>
        <v>250</v>
      </c>
    </row>
    <row r="387" spans="2:5" s="39" customFormat="1" ht="25.5" customHeight="1" x14ac:dyDescent="0.25">
      <c r="B387" s="22" t="str">
        <f>ORÇAMENTO!B145</f>
        <v>16.3</v>
      </c>
      <c r="C387" s="79" t="str">
        <f>ORÇAMENTO!E145</f>
        <v>MUDA DE ARBUSTO FLORIFERO, CLUSIA/GARDENIA/MOREIA BRANCA/ AZALEIA OU EQUIVALENTE DA REGIAO, H= *50 A 70* CM</v>
      </c>
      <c r="D387" s="2" t="str">
        <f>ORÇAMENTO!G145</f>
        <v>und</v>
      </c>
      <c r="E387" s="38" t="s">
        <v>214</v>
      </c>
    </row>
    <row r="388" spans="2:5" s="39" customFormat="1" x14ac:dyDescent="0.25">
      <c r="B388" s="9"/>
      <c r="C388" s="78" t="s">
        <v>636</v>
      </c>
      <c r="D388" s="36" t="s">
        <v>168</v>
      </c>
      <c r="E388" s="28">
        <f>300/4</f>
        <v>75</v>
      </c>
    </row>
    <row r="389" spans="2:5" s="39" customFormat="1" ht="14.4" thickBot="1" x14ac:dyDescent="0.3">
      <c r="B389" s="636" t="s">
        <v>84</v>
      </c>
      <c r="C389" s="637"/>
      <c r="D389" s="638"/>
      <c r="E389" s="19">
        <f>E388</f>
        <v>75</v>
      </c>
    </row>
    <row r="390" spans="2:5" s="39" customFormat="1" ht="25.5" customHeight="1" x14ac:dyDescent="0.25">
      <c r="B390" s="22" t="str">
        <f>ORÇAMENTO!B146</f>
        <v>16.4</v>
      </c>
      <c r="C390" s="79" t="str">
        <f>ORÇAMENTO!E146</f>
        <v>MUDA DE ARVORE ORNAMENTAL, OITI/AROEIRA SALSA/ANGICO/IPE/JACARANDA OU EQUIVALENTE  DA REGIAO, H= *2* M</v>
      </c>
      <c r="D390" s="2" t="str">
        <f>ORÇAMENTO!G146</f>
        <v>und</v>
      </c>
      <c r="E390" s="38" t="s">
        <v>214</v>
      </c>
    </row>
    <row r="391" spans="2:5" s="39" customFormat="1" x14ac:dyDescent="0.25">
      <c r="B391" s="9"/>
      <c r="C391" s="78" t="s">
        <v>208</v>
      </c>
      <c r="D391" s="6" t="s">
        <v>168</v>
      </c>
      <c r="E391" s="25">
        <v>9</v>
      </c>
    </row>
    <row r="392" spans="2:5" s="39" customFormat="1" ht="14.4" thickBot="1" x14ac:dyDescent="0.3">
      <c r="B392" s="636" t="s">
        <v>84</v>
      </c>
      <c r="C392" s="637"/>
      <c r="D392" s="638"/>
      <c r="E392" s="19">
        <f>E391</f>
        <v>9</v>
      </c>
    </row>
    <row r="393" spans="2:5" s="39" customFormat="1" ht="39.9" customHeight="1" x14ac:dyDescent="0.25">
      <c r="B393" s="22" t="str">
        <f>ORÇAMENTO!B147</f>
        <v>16.5</v>
      </c>
      <c r="C393" s="144" t="str">
        <f>ORÇAMENTO!E147</f>
        <v xml:space="preserve">MEIO FIO PD. GOINFRA EM CONC. PRÉ MOLD. RETO/CURVO (5X25X100CM), FC28=20MPA COM ARGAM.(1CI:3ARMLC) P/ARREMATE DO REJUNT. E PINTURA A CAL 2 DEMÃOS - INCLUSO ESCAV./APILOAM. /REATERRO E CONC.FC28= 10MPA P/ ASSENTAM. E CHUMBAMENTO </v>
      </c>
      <c r="D393" s="2" t="str">
        <f>ORÇAMENTO!G147</f>
        <v>m</v>
      </c>
      <c r="E393" s="38" t="s">
        <v>172</v>
      </c>
    </row>
    <row r="394" spans="2:5" s="39" customFormat="1" x14ac:dyDescent="0.25">
      <c r="B394" s="145"/>
      <c r="C394" s="78" t="s">
        <v>612</v>
      </c>
      <c r="D394" s="277" t="s">
        <v>67</v>
      </c>
      <c r="E394" s="28">
        <f>1148.68+6.98+6.98+7.59+7.59</f>
        <v>1177.82</v>
      </c>
    </row>
    <row r="395" spans="2:5" s="39" customFormat="1" ht="14.4" thickBot="1" x14ac:dyDescent="0.3">
      <c r="B395" s="636"/>
      <c r="C395" s="637"/>
      <c r="D395" s="638"/>
      <c r="E395" s="19">
        <f>SUM(E394:E394)</f>
        <v>1177.82</v>
      </c>
    </row>
    <row r="396" spans="2:5" x14ac:dyDescent="0.25">
      <c r="B396" s="22" t="str">
        <f>ORÇAMENTO!B148</f>
        <v>16.6</v>
      </c>
      <c r="C396" s="80" t="str">
        <f>ORÇAMENTO!E148</f>
        <v>MEIO FIO SEM SARJETA - MFC06 (BDI INCLUSO)</v>
      </c>
      <c r="D396" s="81" t="str">
        <f>ORÇAMENTO!G148</f>
        <v>m</v>
      </c>
      <c r="E396" s="99" t="s">
        <v>172</v>
      </c>
    </row>
    <row r="397" spans="2:5" s="39" customFormat="1" x14ac:dyDescent="0.25">
      <c r="B397" s="9" t="s">
        <v>75</v>
      </c>
      <c r="C397" s="78" t="s">
        <v>611</v>
      </c>
      <c r="D397" s="6" t="s">
        <v>67</v>
      </c>
      <c r="E397" s="25">
        <v>30</v>
      </c>
    </row>
    <row r="398" spans="2:5" s="39" customFormat="1" ht="14.4" thickBot="1" x14ac:dyDescent="0.3">
      <c r="B398" s="636" t="s">
        <v>84</v>
      </c>
      <c r="C398" s="637"/>
      <c r="D398" s="638"/>
      <c r="E398" s="19">
        <f>E397</f>
        <v>30</v>
      </c>
    </row>
    <row r="399" spans="2:5" s="39" customFormat="1" ht="25.5" customHeight="1" x14ac:dyDescent="0.25">
      <c r="B399" s="22" t="str">
        <f>ORÇAMENTO!B149</f>
        <v>16.7</v>
      </c>
      <c r="C399" s="79" t="str">
        <f>ORÇAMENTO!E149</f>
        <v>MUDA DE RASTEIRA/FORRACAO, AMENDOIM RASTEIRO/ONZE HORAS/AZULZINHA/IMPATIENS 
OU EQUIVALENTE DA REGIAO</v>
      </c>
      <c r="D399" s="2" t="str">
        <f>ORÇAMENTO!G149</f>
        <v>und</v>
      </c>
      <c r="E399" s="38" t="s">
        <v>53</v>
      </c>
    </row>
    <row r="400" spans="2:5" s="39" customFormat="1" x14ac:dyDescent="0.25">
      <c r="B400" s="9"/>
      <c r="C400" s="78" t="s">
        <v>208</v>
      </c>
      <c r="D400" s="6" t="s">
        <v>168</v>
      </c>
      <c r="E400" s="25">
        <v>114</v>
      </c>
    </row>
    <row r="401" spans="2:5" s="39" customFormat="1" ht="14.4" thickBot="1" x14ac:dyDescent="0.3">
      <c r="B401" s="636" t="s">
        <v>84</v>
      </c>
      <c r="C401" s="637"/>
      <c r="D401" s="638"/>
      <c r="E401" s="19">
        <f>E400</f>
        <v>114</v>
      </c>
    </row>
    <row r="402" spans="2:5" s="39" customFormat="1" ht="27.6" x14ac:dyDescent="0.25">
      <c r="B402" s="367" t="str">
        <f>ORÇAMENTO!B150</f>
        <v>16.8</v>
      </c>
      <c r="C402" s="379" t="str">
        <f>ORÇAMENTO!E150</f>
        <v>MUDA DE ARBUSTO FLORIFERO, CLUSIA/GARDENIA/MOREIA BRANCA/ AZALEIA OU EQUIVALENTE DA REGIAO, H= *50 A 70* CM</v>
      </c>
      <c r="D402" s="380" t="str">
        <f>ORÇAMENTO!G150</f>
        <v>und</v>
      </c>
      <c r="E402" s="381" t="s">
        <v>53</v>
      </c>
    </row>
    <row r="403" spans="2:5" s="39" customFormat="1" x14ac:dyDescent="0.25">
      <c r="B403" s="9"/>
      <c r="C403" s="24" t="s">
        <v>208</v>
      </c>
      <c r="D403" s="6" t="s">
        <v>168</v>
      </c>
      <c r="E403" s="25">
        <v>46</v>
      </c>
    </row>
    <row r="404" spans="2:5" s="39" customFormat="1" ht="14.4" thickBot="1" x14ac:dyDescent="0.3">
      <c r="B404" s="636" t="s">
        <v>84</v>
      </c>
      <c r="C404" s="637"/>
      <c r="D404" s="638"/>
      <c r="E404" s="19">
        <f>E403</f>
        <v>46</v>
      </c>
    </row>
    <row r="405" spans="2:5" s="39" customFormat="1" ht="27.6" x14ac:dyDescent="0.25">
      <c r="B405" s="22" t="str">
        <f>ORÇAMENTO!B151</f>
        <v>16.9</v>
      </c>
      <c r="C405" s="79" t="str">
        <f>ORÇAMENTO!E151</f>
        <v>ABERTURA DE CAVA 80X80X80CM C/ ADUBAÇÃO E PLANTIO DE ARBUSTO, ÁRVORE OU PALMEIRA C/ H=0,70 A 2,00M - EXCLUSO O CUSTO DE AQUISIÇÃO DA MUDA</v>
      </c>
      <c r="D405" s="2" t="str">
        <f>ORÇAMENTO!G151</f>
        <v>und</v>
      </c>
      <c r="E405" s="38" t="s">
        <v>53</v>
      </c>
    </row>
    <row r="406" spans="2:5" s="39" customFormat="1" x14ac:dyDescent="0.25">
      <c r="B406" s="9"/>
      <c r="C406" s="78" t="s">
        <v>208</v>
      </c>
      <c r="D406" s="6" t="s">
        <v>268</v>
      </c>
      <c r="E406" s="25">
        <f>E391</f>
        <v>9</v>
      </c>
    </row>
    <row r="407" spans="2:5" s="39" customFormat="1" ht="14.4" thickBot="1" x14ac:dyDescent="0.3">
      <c r="B407" s="636" t="s">
        <v>84</v>
      </c>
      <c r="C407" s="637"/>
      <c r="D407" s="638"/>
      <c r="E407" s="19">
        <f>E406</f>
        <v>9</v>
      </c>
    </row>
    <row r="408" spans="2:5" s="39" customFormat="1" ht="27.6" x14ac:dyDescent="0.25">
      <c r="B408" s="22" t="str">
        <f>ORÇAMENTO!B152</f>
        <v>16.10</v>
      </c>
      <c r="C408" s="79" t="str">
        <f>ORÇAMENTO!E152</f>
        <v>ABERTURA DE CAVA 60X60X60CM C/ ADUBAÇÃO E PLANTIO DE FOLHAGEM,ARBUSTO, ÁRVORE OU PALMEIRA C/ H=0,50 A 0,70M - EXCLUSO O CUSTO DE AQUISIÇÃO DA MUDA</v>
      </c>
      <c r="D408" s="2" t="str">
        <f>ORÇAMENTO!G152</f>
        <v>und</v>
      </c>
      <c r="E408" s="38" t="s">
        <v>53</v>
      </c>
    </row>
    <row r="409" spans="2:5" s="39" customFormat="1" x14ac:dyDescent="0.25">
      <c r="B409" s="9"/>
      <c r="C409" s="24" t="s">
        <v>208</v>
      </c>
      <c r="D409" s="6" t="s">
        <v>268</v>
      </c>
      <c r="E409" s="25">
        <f>E404+E401</f>
        <v>160</v>
      </c>
    </row>
    <row r="410" spans="2:5" s="39" customFormat="1" ht="14.4" thickBot="1" x14ac:dyDescent="0.3">
      <c r="B410" s="636" t="s">
        <v>84</v>
      </c>
      <c r="C410" s="637"/>
      <c r="D410" s="638"/>
      <c r="E410" s="19">
        <f>E409</f>
        <v>160</v>
      </c>
    </row>
    <row r="411" spans="2:5" s="39" customFormat="1" ht="14.4" x14ac:dyDescent="0.3">
      <c r="B411" s="367" t="str">
        <f>ORÇAMENTO!B153</f>
        <v>16.11</v>
      </c>
      <c r="C411" s="382" t="str">
        <f>ORÇAMENTO!E153</f>
        <v>PLACA DE INAUGURACAO ACO ESCOVADO 80 X 60 CM</v>
      </c>
      <c r="D411" s="81" t="str">
        <f>ORÇAMENTO!G153</f>
        <v>und</v>
      </c>
      <c r="E411" s="81" t="s">
        <v>83</v>
      </c>
    </row>
    <row r="412" spans="2:5" s="39" customFormat="1" x14ac:dyDescent="0.25">
      <c r="B412" s="9"/>
      <c r="C412" s="135" t="s">
        <v>431</v>
      </c>
      <c r="D412" s="6" t="s">
        <v>268</v>
      </c>
      <c r="E412" s="25">
        <v>1</v>
      </c>
    </row>
    <row r="413" spans="2:5" ht="14.4" thickBot="1" x14ac:dyDescent="0.3">
      <c r="B413" s="636" t="s">
        <v>84</v>
      </c>
      <c r="C413" s="637"/>
      <c r="D413" s="638"/>
      <c r="E413" s="19">
        <f>E412</f>
        <v>1</v>
      </c>
    </row>
    <row r="414" spans="2:5" s="39" customFormat="1" ht="14.4" x14ac:dyDescent="0.3">
      <c r="B414" s="22" t="str">
        <f>ORÇAMENTO!B154</f>
        <v>16.12</v>
      </c>
      <c r="C414" s="14" t="str">
        <f>ORÇAMENTO!E154</f>
        <v>OBELISCO PARA PLACA DE INAUGURAÇÃO - PADRÃO GOINFRA</v>
      </c>
      <c r="D414" s="26" t="str">
        <f>ORÇAMENTO!G154</f>
        <v>und</v>
      </c>
      <c r="E414" s="38" t="s">
        <v>83</v>
      </c>
    </row>
    <row r="415" spans="2:5" s="39" customFormat="1" x14ac:dyDescent="0.25">
      <c r="B415" s="9"/>
      <c r="C415" s="150" t="s">
        <v>439</v>
      </c>
      <c r="D415" s="6" t="s">
        <v>268</v>
      </c>
      <c r="E415" s="25">
        <v>1</v>
      </c>
    </row>
    <row r="416" spans="2:5" ht="14.4" thickBot="1" x14ac:dyDescent="0.3">
      <c r="B416" s="636" t="s">
        <v>84</v>
      </c>
      <c r="C416" s="637"/>
      <c r="D416" s="638"/>
      <c r="E416" s="19">
        <f>E415</f>
        <v>1</v>
      </c>
    </row>
    <row r="417" spans="2:5" x14ac:dyDescent="0.25">
      <c r="B417" s="22" t="str">
        <f>ORÇAMENTO!B155</f>
        <v>16.13</v>
      </c>
      <c r="C417" s="80" t="str">
        <f>ORÇAMENTO!E155</f>
        <v>CONJUNTO PARA VOLEIBOL EM FERRO GALVANIZADO COM PINTURA (2 SUPORTES)</v>
      </c>
      <c r="D417" s="81" t="str">
        <f>ORÇAMENTO!G155</f>
        <v>cj</v>
      </c>
      <c r="E417" s="99" t="s">
        <v>53</v>
      </c>
    </row>
    <row r="418" spans="2:5" ht="14.4" x14ac:dyDescent="0.3">
      <c r="B418" s="22"/>
      <c r="C418" s="87" t="s">
        <v>179</v>
      </c>
      <c r="D418" s="28" t="s">
        <v>194</v>
      </c>
      <c r="E418" s="25">
        <v>1</v>
      </c>
    </row>
    <row r="419" spans="2:5" ht="14.4" x14ac:dyDescent="0.3">
      <c r="B419" s="20"/>
      <c r="C419" s="82" t="s">
        <v>139</v>
      </c>
      <c r="D419" s="6" t="s">
        <v>194</v>
      </c>
      <c r="E419" s="83">
        <v>1</v>
      </c>
    </row>
    <row r="420" spans="2:5" ht="14.4" thickBot="1" x14ac:dyDescent="0.3">
      <c r="B420" s="636" t="s">
        <v>84</v>
      </c>
      <c r="C420" s="637"/>
      <c r="D420" s="638"/>
      <c r="E420" s="19">
        <f>E419+E418</f>
        <v>2</v>
      </c>
    </row>
    <row r="421" spans="2:5" ht="14.4" x14ac:dyDescent="0.3">
      <c r="B421" s="22" t="str">
        <f>ORÇAMENTO!B156</f>
        <v>16.14</v>
      </c>
      <c r="C421" s="14" t="str">
        <f>ORÇAMENTO!E156</f>
        <v>TRAVES FERRO GALVANIZADO PARA FUTEBOL DE SALÃO PINTADAS - 3,00 x 2,00M - 2 UNID.</v>
      </c>
      <c r="D421" s="81" t="str">
        <f>ORÇAMENTO!G156</f>
        <v>cj</v>
      </c>
      <c r="E421" s="38" t="s">
        <v>83</v>
      </c>
    </row>
    <row r="422" spans="2:5" x14ac:dyDescent="0.25">
      <c r="B422" s="20"/>
      <c r="C422" s="24" t="s">
        <v>179</v>
      </c>
      <c r="D422" s="34" t="s">
        <v>168</v>
      </c>
      <c r="E422" s="28">
        <v>1</v>
      </c>
    </row>
    <row r="423" spans="2:5" ht="14.4" thickBot="1" x14ac:dyDescent="0.3">
      <c r="B423" s="636" t="s">
        <v>84</v>
      </c>
      <c r="C423" s="637"/>
      <c r="D423" s="638"/>
      <c r="E423" s="19">
        <v>1</v>
      </c>
    </row>
    <row r="424" spans="2:5" ht="30.75" customHeight="1" x14ac:dyDescent="0.3">
      <c r="B424" s="22" t="str">
        <f>ORÇAMENTO!B157</f>
        <v>16.15</v>
      </c>
      <c r="C424" s="14" t="str">
        <f>ORÇAMENTO!E157</f>
        <v>SUPORTE EM TUBO INDUSTRIAL REMOVÍVEL PARA TABELA DE BASQUETE - 2 UNID. (ASSENT./PINTADOS)</v>
      </c>
      <c r="D424" s="26" t="str">
        <f>ORÇAMENTO!G157</f>
        <v>cj</v>
      </c>
      <c r="E424" s="38" t="s">
        <v>83</v>
      </c>
    </row>
    <row r="425" spans="2:5" x14ac:dyDescent="0.25">
      <c r="B425" s="20"/>
      <c r="C425" s="24" t="s">
        <v>179</v>
      </c>
      <c r="D425" s="36" t="s">
        <v>168</v>
      </c>
      <c r="E425" s="28">
        <v>1</v>
      </c>
    </row>
    <row r="426" spans="2:5" ht="14.4" thickBot="1" x14ac:dyDescent="0.3">
      <c r="B426" s="636" t="s">
        <v>84</v>
      </c>
      <c r="C426" s="637"/>
      <c r="D426" s="638"/>
      <c r="E426" s="19">
        <f>E425</f>
        <v>1</v>
      </c>
    </row>
    <row r="427" spans="2:5" ht="29.25" customHeight="1" x14ac:dyDescent="0.3">
      <c r="B427" s="22" t="str">
        <f>ORÇAMENTO!B158</f>
        <v>16.16</v>
      </c>
      <c r="C427" s="14" t="str">
        <f>ORÇAMENTO!E158</f>
        <v>TABELA PARA BASQUETE ESTRUTURA METÁLICA E COMPENSADO (ASSENT./PINTADAS) ARO METÁLICO - 2 UNID</v>
      </c>
      <c r="D427" s="26" t="str">
        <f>ORÇAMENTO!G158</f>
        <v>cj</v>
      </c>
      <c r="E427" s="38" t="s">
        <v>83</v>
      </c>
    </row>
    <row r="428" spans="2:5" x14ac:dyDescent="0.25">
      <c r="B428" s="20"/>
      <c r="C428" s="24" t="s">
        <v>179</v>
      </c>
      <c r="D428" s="36" t="s">
        <v>168</v>
      </c>
      <c r="E428" s="28">
        <v>1</v>
      </c>
    </row>
    <row r="429" spans="2:5" ht="14.4" thickBot="1" x14ac:dyDescent="0.3">
      <c r="B429" s="636" t="s">
        <v>84</v>
      </c>
      <c r="C429" s="637"/>
      <c r="D429" s="638"/>
      <c r="E429" s="19">
        <f>E428</f>
        <v>1</v>
      </c>
    </row>
    <row r="430" spans="2:5" ht="14.4" x14ac:dyDescent="0.3">
      <c r="B430" s="22" t="str">
        <f>ORÇAMENTO!B159</f>
        <v>16.17</v>
      </c>
      <c r="C430" s="14" t="str">
        <f>ORÇAMENTO!E159</f>
        <v xml:space="preserve">ESCORREGADOR  </v>
      </c>
      <c r="D430" s="26" t="str">
        <f>ORÇAMENTO!G159</f>
        <v>und</v>
      </c>
      <c r="E430" s="38" t="s">
        <v>83</v>
      </c>
    </row>
    <row r="431" spans="2:5" x14ac:dyDescent="0.25">
      <c r="B431" s="20"/>
      <c r="C431" s="24" t="s">
        <v>154</v>
      </c>
      <c r="D431" s="36" t="s">
        <v>168</v>
      </c>
      <c r="E431" s="28">
        <v>1</v>
      </c>
    </row>
    <row r="432" spans="2:5" ht="14.4" thickBot="1" x14ac:dyDescent="0.3">
      <c r="B432" s="636" t="s">
        <v>84</v>
      </c>
      <c r="C432" s="637"/>
      <c r="D432" s="638"/>
      <c r="E432" s="19">
        <f>E431</f>
        <v>1</v>
      </c>
    </row>
    <row r="433" spans="2:5" ht="14.4" x14ac:dyDescent="0.3">
      <c r="B433" s="22" t="str">
        <f>ORÇAMENTO!B160</f>
        <v>16.18</v>
      </c>
      <c r="C433" s="14" t="str">
        <f>ORÇAMENTO!E160</f>
        <v xml:space="preserve">BALANÇO 2 LUGAR </v>
      </c>
      <c r="D433" s="26" t="str">
        <f>ORÇAMENTO!G160</f>
        <v>und</v>
      </c>
      <c r="E433" s="38" t="s">
        <v>83</v>
      </c>
    </row>
    <row r="434" spans="2:5" x14ac:dyDescent="0.25">
      <c r="B434" s="6"/>
      <c r="C434" s="24" t="s">
        <v>154</v>
      </c>
      <c r="D434" s="36" t="s">
        <v>168</v>
      </c>
      <c r="E434" s="28">
        <v>1</v>
      </c>
    </row>
    <row r="435" spans="2:5" ht="14.4" thickBot="1" x14ac:dyDescent="0.3">
      <c r="B435" s="636" t="s">
        <v>84</v>
      </c>
      <c r="C435" s="637"/>
      <c r="D435" s="638"/>
      <c r="E435" s="19">
        <f>E434</f>
        <v>1</v>
      </c>
    </row>
    <row r="436" spans="2:5" x14ac:dyDescent="0.25">
      <c r="B436" s="22" t="str">
        <f>ORÇAMENTO!B161</f>
        <v>16.19</v>
      </c>
      <c r="C436" s="77" t="str">
        <f>ORÇAMENTO!E161</f>
        <v>GIRA-GIRA</v>
      </c>
      <c r="D436" s="26" t="str">
        <f>ORÇAMENTO!G161</f>
        <v>und</v>
      </c>
      <c r="E436" s="38" t="s">
        <v>83</v>
      </c>
    </row>
    <row r="437" spans="2:5" x14ac:dyDescent="0.25">
      <c r="B437" s="9"/>
      <c r="C437" s="24" t="s">
        <v>154</v>
      </c>
      <c r="D437" s="36" t="s">
        <v>168</v>
      </c>
      <c r="E437" s="28">
        <v>1</v>
      </c>
    </row>
    <row r="438" spans="2:5" ht="14.4" thickBot="1" x14ac:dyDescent="0.3">
      <c r="B438" s="636" t="s">
        <v>84</v>
      </c>
      <c r="C438" s="637"/>
      <c r="D438" s="638"/>
      <c r="E438" s="19">
        <f>E437</f>
        <v>1</v>
      </c>
    </row>
    <row r="439" spans="2:5" x14ac:dyDescent="0.25">
      <c r="B439" s="22" t="str">
        <f>ORÇAMENTO!B162</f>
        <v>16.20</v>
      </c>
      <c r="C439" s="75" t="str">
        <f>ORÇAMENTO!E162</f>
        <v>GAIOLA LABIRINTO (TREPA-TREPA)</v>
      </c>
      <c r="D439" s="26" t="str">
        <f>ORÇAMENTO!G162</f>
        <v>und</v>
      </c>
      <c r="E439" s="38" t="s">
        <v>83</v>
      </c>
    </row>
    <row r="440" spans="2:5" x14ac:dyDescent="0.25">
      <c r="B440" s="9"/>
      <c r="C440" s="24" t="s">
        <v>154</v>
      </c>
      <c r="D440" s="36" t="s">
        <v>168</v>
      </c>
      <c r="E440" s="28">
        <v>1</v>
      </c>
    </row>
    <row r="441" spans="2:5" ht="14.4" thickBot="1" x14ac:dyDescent="0.3">
      <c r="B441" s="636" t="s">
        <v>84</v>
      </c>
      <c r="C441" s="637"/>
      <c r="D441" s="638"/>
      <c r="E441" s="19">
        <f>E440</f>
        <v>1</v>
      </c>
    </row>
    <row r="442" spans="2:5" x14ac:dyDescent="0.25">
      <c r="B442" s="22" t="str">
        <f>ORÇAMENTO!B163</f>
        <v>16.21</v>
      </c>
      <c r="C442" s="75" t="s">
        <v>177</v>
      </c>
      <c r="D442" s="26" t="str">
        <f>ORÇAMENTO!G163</f>
        <v>und</v>
      </c>
      <c r="E442" s="38" t="s">
        <v>83</v>
      </c>
    </row>
    <row r="443" spans="2:5" x14ac:dyDescent="0.25">
      <c r="B443" s="9"/>
      <c r="C443" s="24" t="s">
        <v>154</v>
      </c>
      <c r="D443" s="36" t="s">
        <v>168</v>
      </c>
      <c r="E443" s="28">
        <v>1</v>
      </c>
    </row>
    <row r="444" spans="2:5" ht="14.4" thickBot="1" x14ac:dyDescent="0.3">
      <c r="B444" s="636" t="s">
        <v>84</v>
      </c>
      <c r="C444" s="637"/>
      <c r="D444" s="638"/>
      <c r="E444" s="19">
        <v>1</v>
      </c>
    </row>
    <row r="445" spans="2:5" x14ac:dyDescent="0.25">
      <c r="B445" s="22" t="str">
        <f>ORÇAMENTO!B164</f>
        <v>16.22</v>
      </c>
      <c r="C445" s="75" t="str">
        <f>ORÇAMENTO!E164</f>
        <v>SIMULADOR DE CAMINHADA DUPLO</v>
      </c>
      <c r="D445" s="26" t="str">
        <f>ORÇAMENTO!G164</f>
        <v>und</v>
      </c>
      <c r="E445" s="38" t="s">
        <v>83</v>
      </c>
    </row>
    <row r="446" spans="2:5" x14ac:dyDescent="0.25">
      <c r="B446" s="9"/>
      <c r="C446" s="24" t="s">
        <v>151</v>
      </c>
      <c r="D446" s="36" t="s">
        <v>168</v>
      </c>
      <c r="E446" s="28">
        <v>1</v>
      </c>
    </row>
    <row r="447" spans="2:5" ht="14.4" thickBot="1" x14ac:dyDescent="0.3">
      <c r="B447" s="636" t="s">
        <v>84</v>
      </c>
      <c r="C447" s="637"/>
      <c r="D447" s="638"/>
      <c r="E447" s="19">
        <f>E446</f>
        <v>1</v>
      </c>
    </row>
    <row r="448" spans="2:5" x14ac:dyDescent="0.25">
      <c r="B448" s="22" t="str">
        <f>ORÇAMENTO!B165</f>
        <v>16.23</v>
      </c>
      <c r="C448" s="75" t="str">
        <f>ORÇAMENTO!E165</f>
        <v>VOLANTE ROTAÇÃO VERTICAL DUPLO</v>
      </c>
      <c r="D448" s="26" t="str">
        <f>ORÇAMENTO!G165</f>
        <v>und</v>
      </c>
      <c r="E448" s="38" t="s">
        <v>83</v>
      </c>
    </row>
    <row r="449" spans="1:5" x14ac:dyDescent="0.25">
      <c r="B449" s="9"/>
      <c r="C449" s="24" t="s">
        <v>151</v>
      </c>
      <c r="D449" s="36" t="s">
        <v>168</v>
      </c>
      <c r="E449" s="28">
        <v>1</v>
      </c>
    </row>
    <row r="450" spans="1:5" ht="14.4" thickBot="1" x14ac:dyDescent="0.3">
      <c r="B450" s="636" t="s">
        <v>84</v>
      </c>
      <c r="C450" s="637"/>
      <c r="D450" s="638"/>
      <c r="E450" s="19">
        <f>E449</f>
        <v>1</v>
      </c>
    </row>
    <row r="451" spans="1:5" x14ac:dyDescent="0.25">
      <c r="B451" s="22" t="str">
        <f>ORÇAMENTO!B166</f>
        <v>16.24</v>
      </c>
      <c r="C451" s="76" t="str">
        <f>ORÇAMENTO!E166</f>
        <v>ABDOMINAL VERTICAL DUPLO</v>
      </c>
      <c r="D451" s="26" t="str">
        <f>ORÇAMENTO!G166</f>
        <v>und</v>
      </c>
      <c r="E451" s="38" t="s">
        <v>83</v>
      </c>
    </row>
    <row r="452" spans="1:5" x14ac:dyDescent="0.25">
      <c r="B452" s="9"/>
      <c r="C452" s="24" t="s">
        <v>151</v>
      </c>
      <c r="D452" s="36" t="s">
        <v>168</v>
      </c>
      <c r="E452" s="28">
        <v>1</v>
      </c>
    </row>
    <row r="453" spans="1:5" ht="14.4" thickBot="1" x14ac:dyDescent="0.3">
      <c r="B453" s="636" t="s">
        <v>84</v>
      </c>
      <c r="C453" s="637"/>
      <c r="D453" s="638"/>
      <c r="E453" s="19">
        <f>E452</f>
        <v>1</v>
      </c>
    </row>
    <row r="454" spans="1:5" x14ac:dyDescent="0.25">
      <c r="B454" s="22" t="str">
        <f>ORÇAMENTO!B167</f>
        <v>16.25</v>
      </c>
      <c r="C454" s="75" t="str">
        <f>ORÇAMENTO!E167</f>
        <v>ABDOMINAL COM PARALELA DUPLO</v>
      </c>
      <c r="D454" s="26" t="str">
        <f>ORÇAMENTO!G167</f>
        <v>und</v>
      </c>
      <c r="E454" s="38" t="s">
        <v>83</v>
      </c>
    </row>
    <row r="455" spans="1:5" x14ac:dyDescent="0.25">
      <c r="B455" s="9"/>
      <c r="C455" s="24" t="s">
        <v>151</v>
      </c>
      <c r="D455" s="36" t="s">
        <v>168</v>
      </c>
      <c r="E455" s="28">
        <v>1</v>
      </c>
    </row>
    <row r="456" spans="1:5" ht="14.4" thickBot="1" x14ac:dyDescent="0.3">
      <c r="B456" s="636" t="s">
        <v>84</v>
      </c>
      <c r="C456" s="637"/>
      <c r="D456" s="638"/>
      <c r="E456" s="19">
        <f>E455</f>
        <v>1</v>
      </c>
    </row>
    <row r="457" spans="1:5" x14ac:dyDescent="0.25">
      <c r="B457" s="22" t="str">
        <f>ORÇAMENTO!B168</f>
        <v>16.26</v>
      </c>
      <c r="C457" s="75" t="str">
        <f>ORÇAMENTO!E168</f>
        <v>ADUÇÃO E ABDUÇÃO DE PERNAS DUPLO</v>
      </c>
      <c r="D457" s="26" t="str">
        <f>ORÇAMENTO!G168</f>
        <v>und</v>
      </c>
      <c r="E457" s="38" t="s">
        <v>83</v>
      </c>
    </row>
    <row r="458" spans="1:5" x14ac:dyDescent="0.25">
      <c r="B458" s="9"/>
      <c r="C458" s="24" t="s">
        <v>151</v>
      </c>
      <c r="D458" s="36" t="s">
        <v>168</v>
      </c>
      <c r="E458" s="28">
        <v>1</v>
      </c>
    </row>
    <row r="459" spans="1:5" ht="14.4" thickBot="1" x14ac:dyDescent="0.3">
      <c r="B459" s="636" t="s">
        <v>84</v>
      </c>
      <c r="C459" s="637"/>
      <c r="D459" s="638"/>
      <c r="E459" s="19">
        <f>E458</f>
        <v>1</v>
      </c>
    </row>
    <row r="460" spans="1:5" ht="42" customHeight="1" x14ac:dyDescent="0.25">
      <c r="A460" s="278"/>
      <c r="B460" s="367" t="str">
        <f>ORÇAMENTO!B169</f>
        <v>16.27</v>
      </c>
      <c r="C460" s="368" t="str">
        <f>ORÇAMENTO!E169</f>
        <v>INSTALAÇÃO DE MULTIEXERCITADOR COM SEIS FUNÇÕES, EM TUBO DE AÇO CARBONO - EQUIPAMENTO DE GINÁSTICA PARA ACADEMIA AO AR LIVRE / ACADEMIA DA T ERCEIRA IDADE - ATI, INSTALADO SOBRE PISO DE CONCRETO EXISTENTE. AF_10 /2021</v>
      </c>
      <c r="D460" s="81" t="str">
        <f>ORÇAMENTO!G169</f>
        <v>und</v>
      </c>
      <c r="E460" s="38" t="s">
        <v>83</v>
      </c>
    </row>
    <row r="461" spans="1:5" x14ac:dyDescent="0.25">
      <c r="A461" s="278"/>
      <c r="B461" s="9"/>
      <c r="C461" s="24" t="s">
        <v>151</v>
      </c>
      <c r="D461" s="36" t="s">
        <v>168</v>
      </c>
      <c r="E461" s="28">
        <v>2</v>
      </c>
    </row>
    <row r="462" spans="1:5" ht="14.4" thickBot="1" x14ac:dyDescent="0.3">
      <c r="A462" s="278"/>
      <c r="B462" s="636" t="s">
        <v>84</v>
      </c>
      <c r="C462" s="637"/>
      <c r="D462" s="638"/>
      <c r="E462" s="19">
        <f>E461</f>
        <v>2</v>
      </c>
    </row>
    <row r="463" spans="1:5" x14ac:dyDescent="0.25">
      <c r="A463" s="278"/>
      <c r="B463" s="22" t="str">
        <f>ORÇAMENTO!B170</f>
        <v>16.28</v>
      </c>
      <c r="C463" s="18" t="str">
        <f>ORÇAMENTO!E170</f>
        <v>CADEIRA DE PRESSÃO DE PERNAS LEG PRESS DUPLO</v>
      </c>
      <c r="D463" s="26" t="str">
        <f>ORÇAMENTO!G170</f>
        <v>und</v>
      </c>
      <c r="E463" s="38" t="s">
        <v>83</v>
      </c>
    </row>
    <row r="464" spans="1:5" x14ac:dyDescent="0.25">
      <c r="A464" s="278"/>
      <c r="B464" s="9"/>
      <c r="C464" s="24" t="s">
        <v>151</v>
      </c>
      <c r="D464" s="36"/>
      <c r="E464" s="28">
        <v>1</v>
      </c>
    </row>
    <row r="465" spans="1:5" ht="14.4" thickBot="1" x14ac:dyDescent="0.3">
      <c r="A465" s="278"/>
      <c r="B465" s="636" t="s">
        <v>84</v>
      </c>
      <c r="C465" s="637"/>
      <c r="D465" s="638"/>
      <c r="E465" s="19">
        <f>E464</f>
        <v>1</v>
      </c>
    </row>
    <row r="466" spans="1:5" x14ac:dyDescent="0.25">
      <c r="A466" s="278"/>
      <c r="B466" s="22" t="str">
        <f>ORÇAMENTO!B171</f>
        <v>16.29</v>
      </c>
      <c r="C466" s="18" t="str">
        <f>ORÇAMENTO!E171</f>
        <v>SIMULADOR DE CAVALGADA INDIVIDUAL</v>
      </c>
      <c r="D466" s="26" t="str">
        <f>ORÇAMENTO!G171</f>
        <v>und</v>
      </c>
      <c r="E466" s="38" t="s">
        <v>83</v>
      </c>
    </row>
    <row r="467" spans="1:5" x14ac:dyDescent="0.25">
      <c r="A467" s="278"/>
      <c r="B467" s="9"/>
      <c r="C467" s="24" t="s">
        <v>151</v>
      </c>
      <c r="D467" s="36"/>
      <c r="E467" s="28">
        <v>1</v>
      </c>
    </row>
    <row r="468" spans="1:5" ht="14.4" thickBot="1" x14ac:dyDescent="0.3">
      <c r="A468" s="278"/>
      <c r="B468" s="636" t="s">
        <v>84</v>
      </c>
      <c r="C468" s="637"/>
      <c r="D468" s="638"/>
      <c r="E468" s="19">
        <f>E467</f>
        <v>1</v>
      </c>
    </row>
    <row r="469" spans="1:5" ht="41.4" x14ac:dyDescent="0.25">
      <c r="A469" s="278"/>
      <c r="B469" s="22" t="str">
        <f>ORÇAMENTO!B172</f>
        <v>16.30</v>
      </c>
      <c r="C469" s="18" t="str">
        <f>ORÇAMENTO!E172</f>
        <v>INSTALAÇÃO DE LIXEIRA METÁLICA DUPLA, CAPACIDADE DE 60 L, EM TUBO DE AÇO CARBONO E CESTOS EM CHAPA DE AÇO COM PINTURA ELETROSTÁTICA, SOBRE PISO DE CONCRETO EXISTENTE. AF_11/2021</v>
      </c>
      <c r="D469" s="26" t="str">
        <f>ORÇAMENTO!G172</f>
        <v>und</v>
      </c>
      <c r="E469" s="38" t="s">
        <v>83</v>
      </c>
    </row>
    <row r="470" spans="1:5" x14ac:dyDescent="0.25">
      <c r="A470" s="278"/>
      <c r="B470" s="9"/>
      <c r="C470" s="24" t="s">
        <v>208</v>
      </c>
      <c r="D470" s="36" t="s">
        <v>268</v>
      </c>
      <c r="E470" s="28">
        <v>16</v>
      </c>
    </row>
    <row r="471" spans="1:5" ht="14.4" thickBot="1" x14ac:dyDescent="0.3">
      <c r="A471" s="278"/>
      <c r="B471" s="636" t="s">
        <v>84</v>
      </c>
      <c r="C471" s="637"/>
      <c r="D471" s="638"/>
      <c r="E471" s="19">
        <f>E470</f>
        <v>16</v>
      </c>
    </row>
    <row r="472" spans="1:5" x14ac:dyDescent="0.25">
      <c r="A472" s="278"/>
      <c r="B472" s="20" t="str">
        <f>ORÇAMENTO!B173</f>
        <v>16.31</v>
      </c>
      <c r="C472" s="18" t="str">
        <f>ORÇAMENTO!E173</f>
        <v xml:space="preserve">GUARDA CORPO / TUBO INDUSTRIAL GCS-1 </v>
      </c>
      <c r="D472" s="26" t="str">
        <f>ORÇAMENTO!G173</f>
        <v>m2</v>
      </c>
      <c r="E472" s="38" t="s">
        <v>83</v>
      </c>
    </row>
    <row r="473" spans="1:5" x14ac:dyDescent="0.25">
      <c r="A473" s="278"/>
      <c r="B473" s="369"/>
      <c r="C473" s="24" t="s">
        <v>153</v>
      </c>
      <c r="D473" s="36" t="s">
        <v>64</v>
      </c>
      <c r="E473" s="28">
        <f>49*1</f>
        <v>49</v>
      </c>
    </row>
    <row r="474" spans="1:5" ht="14.4" thickBot="1" x14ac:dyDescent="0.3">
      <c r="A474" s="278"/>
      <c r="B474" s="636" t="s">
        <v>84</v>
      </c>
      <c r="C474" s="637"/>
      <c r="D474" s="638"/>
      <c r="E474" s="19">
        <f>E473</f>
        <v>49</v>
      </c>
    </row>
    <row r="475" spans="1:5" ht="27.6" x14ac:dyDescent="0.25">
      <c r="A475" s="278"/>
      <c r="B475" s="20" t="str">
        <f>ORÇAMENTO!B174</f>
        <v>16.32</v>
      </c>
      <c r="C475" s="94" t="str">
        <f>ORÇAMENTO!E174</f>
        <v>PAVIMENTO EM CONCRETO TIPO CONCREGRAMA/PISOGRAMA/PATIOGRAMA ( PLANTIO DA GRAMA INCLUSO)</v>
      </c>
      <c r="D475" s="26" t="str">
        <f>ORÇAMENTO!G174</f>
        <v>m2</v>
      </c>
      <c r="E475" s="38" t="s">
        <v>83</v>
      </c>
    </row>
    <row r="476" spans="1:5" ht="14.4" x14ac:dyDescent="0.3">
      <c r="A476" s="278"/>
      <c r="B476" s="370"/>
      <c r="C476" s="84" t="s">
        <v>156</v>
      </c>
      <c r="D476" s="28" t="s">
        <v>64</v>
      </c>
      <c r="E476" s="6">
        <f>32.22+32.22+81.28</f>
        <v>145.72</v>
      </c>
    </row>
    <row r="477" spans="1:5" ht="14.4" thickBot="1" x14ac:dyDescent="0.3">
      <c r="A477" s="278"/>
      <c r="B477" s="636" t="s">
        <v>84</v>
      </c>
      <c r="C477" s="637"/>
      <c r="D477" s="638"/>
      <c r="E477" s="95">
        <f>E476</f>
        <v>145.72</v>
      </c>
    </row>
    <row r="478" spans="1:5" x14ac:dyDescent="0.25">
      <c r="A478" s="278"/>
      <c r="B478" s="20" t="str">
        <f>ORÇAMENTO!B175</f>
        <v>16.33</v>
      </c>
      <c r="C478" s="94" t="str">
        <f>ORÇAMENTO!E175</f>
        <v>RAMPA SOBE E DESCE PET PLACE</v>
      </c>
      <c r="D478" s="26" t="str">
        <f>ORÇAMENTO!G175</f>
        <v>und</v>
      </c>
      <c r="E478" s="38" t="s">
        <v>83</v>
      </c>
    </row>
    <row r="479" spans="1:5" ht="14.4" x14ac:dyDescent="0.3">
      <c r="A479" s="278"/>
      <c r="B479" s="370"/>
      <c r="C479" s="84" t="s">
        <v>153</v>
      </c>
      <c r="D479" s="25" t="s">
        <v>168</v>
      </c>
      <c r="E479" s="5">
        <v>1</v>
      </c>
    </row>
    <row r="480" spans="1:5" ht="14.4" thickBot="1" x14ac:dyDescent="0.3">
      <c r="A480" s="278"/>
      <c r="B480" s="636" t="s">
        <v>84</v>
      </c>
      <c r="C480" s="637"/>
      <c r="D480" s="638"/>
      <c r="E480" s="95">
        <v>1</v>
      </c>
    </row>
    <row r="481" spans="1:5" x14ac:dyDescent="0.25">
      <c r="A481" s="278"/>
      <c r="B481" s="20" t="str">
        <f>ORÇAMENTO!B176</f>
        <v>16.34</v>
      </c>
      <c r="C481" s="94" t="str">
        <f>ORÇAMENTO!E176</f>
        <v>GANGORRA PET PLACE</v>
      </c>
      <c r="D481" s="26" t="str">
        <f>ORÇAMENTO!G176</f>
        <v>und</v>
      </c>
      <c r="E481" s="38" t="s">
        <v>83</v>
      </c>
    </row>
    <row r="482" spans="1:5" ht="14.4" x14ac:dyDescent="0.3">
      <c r="A482" s="278"/>
      <c r="B482" s="370"/>
      <c r="C482" s="84" t="s">
        <v>153</v>
      </c>
      <c r="D482" s="25" t="s">
        <v>168</v>
      </c>
      <c r="E482" s="5">
        <v>1</v>
      </c>
    </row>
    <row r="483" spans="1:5" ht="14.4" thickBot="1" x14ac:dyDescent="0.3">
      <c r="A483" s="278"/>
      <c r="B483" s="636" t="s">
        <v>84</v>
      </c>
      <c r="C483" s="637"/>
      <c r="D483" s="638"/>
      <c r="E483" s="95">
        <v>1</v>
      </c>
    </row>
    <row r="484" spans="1:5" x14ac:dyDescent="0.25">
      <c r="A484" s="278"/>
      <c r="B484" s="20" t="str">
        <f>ORÇAMENTO!B177</f>
        <v>16.35</v>
      </c>
      <c r="C484" s="94" t="str">
        <f>ORÇAMENTO!E177</f>
        <v>OBSTACULOS</v>
      </c>
      <c r="D484" s="26" t="str">
        <f>ORÇAMENTO!G177</f>
        <v>und</v>
      </c>
      <c r="E484" s="38" t="s">
        <v>83</v>
      </c>
    </row>
    <row r="485" spans="1:5" ht="14.4" x14ac:dyDescent="0.3">
      <c r="A485" s="278"/>
      <c r="B485" s="370"/>
      <c r="C485" s="84" t="s">
        <v>153</v>
      </c>
      <c r="D485" s="25" t="s">
        <v>168</v>
      </c>
      <c r="E485" s="5">
        <v>1</v>
      </c>
    </row>
    <row r="486" spans="1:5" ht="14.4" thickBot="1" x14ac:dyDescent="0.3">
      <c r="A486" s="278"/>
      <c r="B486" s="636" t="s">
        <v>84</v>
      </c>
      <c r="C486" s="637"/>
      <c r="D486" s="638"/>
      <c r="E486" s="95">
        <f>E485</f>
        <v>1</v>
      </c>
    </row>
    <row r="487" spans="1:5" ht="15.75" customHeight="1" x14ac:dyDescent="0.25">
      <c r="A487" s="278"/>
      <c r="B487" s="20" t="str">
        <f>ORÇAMENTO!B178</f>
        <v>16.36</v>
      </c>
      <c r="C487" s="94" t="str">
        <f>ORÇAMENTO!E178</f>
        <v xml:space="preserve">RAMPA DUPLA PET PLACE </v>
      </c>
      <c r="D487" s="26" t="str">
        <f>ORÇAMENTO!G178</f>
        <v>und</v>
      </c>
      <c r="E487" s="38" t="s">
        <v>83</v>
      </c>
    </row>
    <row r="488" spans="1:5" ht="14.4" x14ac:dyDescent="0.3">
      <c r="A488" s="278"/>
      <c r="B488" s="370"/>
      <c r="C488" s="84" t="s">
        <v>153</v>
      </c>
      <c r="D488" s="25" t="s">
        <v>168</v>
      </c>
      <c r="E488" s="5">
        <v>1</v>
      </c>
    </row>
    <row r="489" spans="1:5" ht="14.4" thickBot="1" x14ac:dyDescent="0.3">
      <c r="A489" s="278"/>
      <c r="B489" s="636" t="s">
        <v>84</v>
      </c>
      <c r="C489" s="637"/>
      <c r="D489" s="638"/>
      <c r="E489" s="95">
        <f>E488</f>
        <v>1</v>
      </c>
    </row>
    <row r="490" spans="1:5" x14ac:dyDescent="0.25">
      <c r="A490" s="278"/>
      <c r="B490" s="20" t="s">
        <v>425</v>
      </c>
      <c r="C490" s="94" t="str">
        <f>COMPOSIÇÃO!C93</f>
        <v>OBSTACULO SALTO</v>
      </c>
      <c r="D490" s="26" t="str">
        <f>ORÇAMENTO!G179</f>
        <v>und</v>
      </c>
      <c r="E490" s="38" t="s">
        <v>83</v>
      </c>
    </row>
    <row r="491" spans="1:5" ht="14.4" x14ac:dyDescent="0.3">
      <c r="A491" s="278"/>
      <c r="B491" s="370"/>
      <c r="C491" s="84" t="s">
        <v>352</v>
      </c>
      <c r="D491" s="28" t="s">
        <v>168</v>
      </c>
      <c r="E491" s="5">
        <v>1</v>
      </c>
    </row>
    <row r="492" spans="1:5" ht="14.4" thickBot="1" x14ac:dyDescent="0.3">
      <c r="A492" s="278"/>
      <c r="B492" s="636" t="s">
        <v>84</v>
      </c>
      <c r="C492" s="637"/>
      <c r="D492" s="638"/>
      <c r="E492" s="95">
        <v>1</v>
      </c>
    </row>
    <row r="493" spans="1:5" ht="24.75" customHeight="1" x14ac:dyDescent="0.25">
      <c r="A493" s="278"/>
      <c r="B493" s="20" t="str">
        <f>ORÇAMENTO!B180</f>
        <v>16.38</v>
      </c>
      <c r="C493" s="94" t="str">
        <f>ORÇAMENTO!E180</f>
        <v>INSTALAÇÃO DE PLACA ORIENTATIVA SOBRE EXERCÍCIOS, 2,00M X 1,00M, EM TUBO DE AÇO CARBONO - PARA ACADEMIA AO AR LIVRE / ACADEMIA DA TERCEIRA IDADE - ATI, INSTALADO SOBRE SOLO. AF_10/2021</v>
      </c>
      <c r="D493" s="26" t="str">
        <f>ORÇAMENTO!G180</f>
        <v>und</v>
      </c>
      <c r="E493" s="38" t="s">
        <v>83</v>
      </c>
    </row>
    <row r="494" spans="1:5" ht="14.4" x14ac:dyDescent="0.3">
      <c r="A494" s="278"/>
      <c r="B494" s="370"/>
      <c r="C494" s="84" t="s">
        <v>151</v>
      </c>
      <c r="D494" s="28" t="s">
        <v>168</v>
      </c>
      <c r="E494" s="5">
        <v>1</v>
      </c>
    </row>
    <row r="495" spans="1:5" ht="14.4" thickBot="1" x14ac:dyDescent="0.3">
      <c r="A495" s="278"/>
      <c r="B495" s="636" t="s">
        <v>84</v>
      </c>
      <c r="C495" s="637"/>
      <c r="D495" s="638"/>
      <c r="E495" s="95">
        <f>E494</f>
        <v>1</v>
      </c>
    </row>
    <row r="496" spans="1:5" ht="15.75" customHeight="1" x14ac:dyDescent="0.25">
      <c r="A496" s="278"/>
      <c r="B496" s="20" t="str">
        <f>ORÇAMENTO!B181</f>
        <v>16.39</v>
      </c>
      <c r="C496" s="94" t="str">
        <f>ORÇAMENTO!E181</f>
        <v>AREIA GROSSA</v>
      </c>
      <c r="D496" s="26" t="str">
        <f>ORÇAMENTO!G181</f>
        <v>m3</v>
      </c>
      <c r="E496" s="38" t="s">
        <v>83</v>
      </c>
    </row>
    <row r="497" spans="1:8" ht="14.4" x14ac:dyDescent="0.3">
      <c r="A497" s="278"/>
      <c r="B497" s="370"/>
      <c r="C497" s="84" t="s">
        <v>258</v>
      </c>
      <c r="D497" s="28" t="str">
        <f>D496</f>
        <v>m3</v>
      </c>
      <c r="E497" s="5">
        <f>14*24*0.1</f>
        <v>33.6</v>
      </c>
    </row>
    <row r="498" spans="1:8" ht="14.4" thickBot="1" x14ac:dyDescent="0.3">
      <c r="A498" s="278"/>
      <c r="B498" s="636" t="s">
        <v>84</v>
      </c>
      <c r="C498" s="637"/>
      <c r="D498" s="638"/>
      <c r="E498" s="95">
        <f>E497</f>
        <v>33.6</v>
      </c>
    </row>
    <row r="499" spans="1:8" ht="15.75" customHeight="1" x14ac:dyDescent="0.25">
      <c r="A499" s="278"/>
      <c r="B499" s="20" t="str">
        <f>ORÇAMENTO!B182</f>
        <v>16.40</v>
      </c>
      <c r="C499" s="94" t="str">
        <f>ORÇAMENTO!E182</f>
        <v>AREIA FINA</v>
      </c>
      <c r="D499" s="26" t="str">
        <f>ORÇAMENTO!G182</f>
        <v>m3</v>
      </c>
      <c r="E499" s="38" t="s">
        <v>83</v>
      </c>
    </row>
    <row r="500" spans="1:8" ht="14.4" x14ac:dyDescent="0.3">
      <c r="A500" s="278"/>
      <c r="B500" s="370"/>
      <c r="C500" s="84" t="str">
        <f>C497</f>
        <v>Quadra de areia  14,0*24,0*0,10</v>
      </c>
      <c r="D500" s="28" t="str">
        <f>D499</f>
        <v>m3</v>
      </c>
      <c r="E500" s="5">
        <f>E497</f>
        <v>33.6</v>
      </c>
    </row>
    <row r="501" spans="1:8" ht="14.4" thickBot="1" x14ac:dyDescent="0.3">
      <c r="A501" s="278"/>
      <c r="B501" s="636" t="s">
        <v>84</v>
      </c>
      <c r="C501" s="637"/>
      <c r="D501" s="638"/>
      <c r="E501" s="95">
        <f>E500</f>
        <v>33.6</v>
      </c>
    </row>
    <row r="502" spans="1:8" ht="15.75" customHeight="1" x14ac:dyDescent="0.25">
      <c r="A502" s="278"/>
      <c r="B502" s="20" t="str">
        <f>ORÇAMENTO!B183</f>
        <v>16.41</v>
      </c>
      <c r="C502" s="94" t="str">
        <f>ORÇAMENTO!E183</f>
        <v>BANCO DE CONCRETO POLIDO BASE EM ALVENARIA REBOCADA E PINTADA - PADRÃO GOINFRA</v>
      </c>
      <c r="D502" s="26" t="str">
        <f>ORÇAMENTO!G183</f>
        <v>m</v>
      </c>
      <c r="E502" s="38" t="s">
        <v>83</v>
      </c>
    </row>
    <row r="503" spans="1:8" ht="14.4" x14ac:dyDescent="0.3">
      <c r="A503" s="278"/>
      <c r="B503" s="370"/>
      <c r="C503" s="84" t="s">
        <v>208</v>
      </c>
      <c r="D503" s="28" t="s">
        <v>67</v>
      </c>
      <c r="E503" s="6">
        <f>28*((1.8*0.6)+0.8)</f>
        <v>52.64</v>
      </c>
    </row>
    <row r="504" spans="1:8" ht="14.4" thickBot="1" x14ac:dyDescent="0.3">
      <c r="A504" s="278"/>
      <c r="B504" s="636" t="s">
        <v>84</v>
      </c>
      <c r="C504" s="637"/>
      <c r="D504" s="638"/>
      <c r="E504" s="95">
        <f>E503</f>
        <v>52.64</v>
      </c>
    </row>
    <row r="505" spans="1:8" ht="15.75" customHeight="1" x14ac:dyDescent="0.25">
      <c r="A505" s="278"/>
      <c r="B505" s="20" t="str">
        <f>ORÇAMENTO!B184</f>
        <v>16.42</v>
      </c>
      <c r="C505" s="94" t="str">
        <f>ORÇAMENTO!E184</f>
        <v>LIMPEZA FINAL DE OBRA - (OBRAS CIVIS)</v>
      </c>
      <c r="D505" s="26" t="str">
        <f>ORÇAMENTO!G184</f>
        <v>m2</v>
      </c>
      <c r="E505" s="38" t="s">
        <v>83</v>
      </c>
    </row>
    <row r="506" spans="1:8" ht="14.4" x14ac:dyDescent="0.3">
      <c r="A506" s="278"/>
      <c r="B506" s="370"/>
      <c r="C506" s="84" t="s">
        <v>665</v>
      </c>
      <c r="D506" s="28" t="s">
        <v>64</v>
      </c>
      <c r="E506" s="5">
        <v>576.65</v>
      </c>
    </row>
    <row r="507" spans="1:8" x14ac:dyDescent="0.25">
      <c r="A507" s="278"/>
      <c r="B507" s="651" t="s">
        <v>84</v>
      </c>
      <c r="C507" s="652"/>
      <c r="D507" s="653"/>
      <c r="E507" s="294">
        <f>E506</f>
        <v>576.65</v>
      </c>
    </row>
    <row r="508" spans="1:8" s="33" customFormat="1" x14ac:dyDescent="0.25">
      <c r="B508" s="654"/>
      <c r="C508" s="655"/>
      <c r="D508" s="655"/>
      <c r="E508" s="521"/>
      <c r="F508" s="1"/>
    </row>
    <row r="509" spans="1:8" ht="14.4" x14ac:dyDescent="0.3">
      <c r="B509" s="639" t="s">
        <v>33</v>
      </c>
      <c r="C509" s="640"/>
      <c r="D509" s="640"/>
      <c r="E509" s="523"/>
      <c r="F509" s="529"/>
      <c r="G509" s="40"/>
      <c r="H509" s="41"/>
    </row>
    <row r="510" spans="1:8" ht="14.4" x14ac:dyDescent="0.3">
      <c r="B510" s="524"/>
      <c r="C510" s="525"/>
      <c r="D510" s="525"/>
      <c r="E510" s="523"/>
      <c r="F510" s="529"/>
      <c r="G510" s="40"/>
      <c r="H510" s="41"/>
    </row>
    <row r="511" spans="1:8" ht="14.4" x14ac:dyDescent="0.3">
      <c r="B511" s="524"/>
      <c r="C511" s="525"/>
      <c r="D511" s="525"/>
      <c r="E511" s="523"/>
      <c r="F511" s="529"/>
      <c r="G511" s="40"/>
      <c r="H511" s="41"/>
    </row>
    <row r="512" spans="1:8" ht="14.4" x14ac:dyDescent="0.3">
      <c r="B512" s="524"/>
      <c r="C512" s="525"/>
      <c r="D512" s="525"/>
      <c r="E512" s="523"/>
      <c r="F512" s="529"/>
      <c r="G512" s="40"/>
      <c r="H512" s="41"/>
    </row>
    <row r="513" spans="2:8" x14ac:dyDescent="0.25">
      <c r="B513" s="659" t="s">
        <v>699</v>
      </c>
      <c r="C513" s="660"/>
      <c r="D513" s="660"/>
      <c r="E513" s="661"/>
    </row>
    <row r="514" spans="2:8" x14ac:dyDescent="0.25">
      <c r="B514" s="662" t="s">
        <v>18</v>
      </c>
      <c r="C514" s="663"/>
      <c r="D514" s="663"/>
      <c r="E514" s="664"/>
    </row>
    <row r="515" spans="2:8" x14ac:dyDescent="0.25">
      <c r="B515" s="659" t="s">
        <v>19</v>
      </c>
      <c r="C515" s="660"/>
      <c r="D515" s="660"/>
      <c r="E515" s="661"/>
    </row>
    <row r="516" spans="2:8" x14ac:dyDescent="0.25">
      <c r="B516" s="656" t="s">
        <v>20</v>
      </c>
      <c r="C516" s="657"/>
      <c r="D516" s="657"/>
      <c r="E516" s="658"/>
    </row>
    <row r="517" spans="2:8" ht="14.4" x14ac:dyDescent="0.3">
      <c r="C517" s="2"/>
      <c r="D517" s="3"/>
      <c r="E517" s="11"/>
      <c r="F517" s="529"/>
      <c r="G517" s="12"/>
      <c r="H517" s="42"/>
    </row>
  </sheetData>
  <sheetProtection algorithmName="SHA-512" hashValue="GgtEhKyEDfWZk+3Pb6xkJxYb3dIH4iY1xljkpDFatKyRWKUuSCS5/mbOYuscMWwcU7OlSruL1xvEhPVZi++D3A==" saltValue="HwyQ8vQHWj3KMUaPglgyBQ==" spinCount="100000" sheet="1" selectLockedCells="1"/>
  <mergeCells count="138">
    <mergeCell ref="B37:D37"/>
    <mergeCell ref="B310:D310"/>
    <mergeCell ref="B313:D313"/>
    <mergeCell ref="B516:E516"/>
    <mergeCell ref="B515:E515"/>
    <mergeCell ref="B514:E514"/>
    <mergeCell ref="B513:E513"/>
    <mergeCell ref="B207:D207"/>
    <mergeCell ref="B215:D215"/>
    <mergeCell ref="B220:D220"/>
    <mergeCell ref="C230:E230"/>
    <mergeCell ref="C236:E236"/>
    <mergeCell ref="C242:E242"/>
    <mergeCell ref="C248:E248"/>
    <mergeCell ref="B486:D486"/>
    <mergeCell ref="B226:D226"/>
    <mergeCell ref="B354:D354"/>
    <mergeCell ref="B358:D358"/>
    <mergeCell ref="B350:D350"/>
    <mergeCell ref="B395:D395"/>
    <mergeCell ref="B262:D262"/>
    <mergeCell ref="B307:D307"/>
    <mergeCell ref="B416:D416"/>
    <mergeCell ref="B122:D122"/>
    <mergeCell ref="B508:D508"/>
    <mergeCell ref="B501:D501"/>
    <mergeCell ref="B404:D404"/>
    <mergeCell ref="B407:D407"/>
    <mergeCell ref="B410:D410"/>
    <mergeCell ref="B401:D401"/>
    <mergeCell ref="B498:D498"/>
    <mergeCell ref="B495:D495"/>
    <mergeCell ref="B459:D459"/>
    <mergeCell ref="B462:D462"/>
    <mergeCell ref="B444:D444"/>
    <mergeCell ref="B480:D480"/>
    <mergeCell ref="B471:D471"/>
    <mergeCell ref="B432:D432"/>
    <mergeCell ref="B420:D420"/>
    <mergeCell ref="B435:D435"/>
    <mergeCell ref="B438:D438"/>
    <mergeCell ref="B441:D441"/>
    <mergeCell ref="B489:D489"/>
    <mergeCell ref="B477:D477"/>
    <mergeCell ref="B465:D465"/>
    <mergeCell ref="B468:D468"/>
    <mergeCell ref="B483:D483"/>
    <mergeCell ref="B362:D362"/>
    <mergeCell ref="B321:D321"/>
    <mergeCell ref="B327:D327"/>
    <mergeCell ref="B181:D181"/>
    <mergeCell ref="B164:D164"/>
    <mergeCell ref="B152:D152"/>
    <mergeCell ref="B149:D149"/>
    <mergeCell ref="B504:D504"/>
    <mergeCell ref="B383:D383"/>
    <mergeCell ref="B392:D392"/>
    <mergeCell ref="B337:D337"/>
    <mergeCell ref="B492:D492"/>
    <mergeCell ref="B447:D447"/>
    <mergeCell ref="B450:D450"/>
    <mergeCell ref="B453:D453"/>
    <mergeCell ref="B456:D456"/>
    <mergeCell ref="B474:D474"/>
    <mergeCell ref="B398:D398"/>
    <mergeCell ref="B370:D370"/>
    <mergeCell ref="B204:D204"/>
    <mergeCell ref="B413:D413"/>
    <mergeCell ref="B423:D423"/>
    <mergeCell ref="B426:D426"/>
    <mergeCell ref="B429:D429"/>
    <mergeCell ref="B192:D192"/>
    <mergeCell ref="B195:D195"/>
    <mergeCell ref="B201:D201"/>
    <mergeCell ref="B99:D99"/>
    <mergeCell ref="B86:D86"/>
    <mergeCell ref="B106:D106"/>
    <mergeCell ref="B112:D112"/>
    <mergeCell ref="B198:D198"/>
    <mergeCell ref="B118:D118"/>
    <mergeCell ref="B129:D129"/>
    <mergeCell ref="B132:D132"/>
    <mergeCell ref="B184:D184"/>
    <mergeCell ref="B172:D172"/>
    <mergeCell ref="B158:D158"/>
    <mergeCell ref="B169:D169"/>
    <mergeCell ref="B143:D143"/>
    <mergeCell ref="B146:D146"/>
    <mergeCell ref="B161:D161"/>
    <mergeCell ref="B155:D155"/>
    <mergeCell ref="B509:D509"/>
    <mergeCell ref="B341:D341"/>
    <mergeCell ref="B287:D287"/>
    <mergeCell ref="B2:D2"/>
    <mergeCell ref="B3:D3"/>
    <mergeCell ref="B51:D51"/>
    <mergeCell ref="B76:D76"/>
    <mergeCell ref="B72:D72"/>
    <mergeCell ref="C8:D8"/>
    <mergeCell ref="C10:D10"/>
    <mergeCell ref="B18:D18"/>
    <mergeCell ref="B45:D45"/>
    <mergeCell ref="B23:D23"/>
    <mergeCell ref="B28:D28"/>
    <mergeCell ref="B31:D31"/>
    <mergeCell ref="B281:D281"/>
    <mergeCell ref="B34:D34"/>
    <mergeCell ref="B41:D41"/>
    <mergeCell ref="B175:D175"/>
    <mergeCell ref="B507:D507"/>
    <mergeCell ref="B66:D66"/>
    <mergeCell ref="B60:D60"/>
    <mergeCell ref="B63:D63"/>
    <mergeCell ref="B56:D56"/>
    <mergeCell ref="B59:E59"/>
    <mergeCell ref="B267:D267"/>
    <mergeCell ref="B270:D270"/>
    <mergeCell ref="B284:D284"/>
    <mergeCell ref="B386:D386"/>
    <mergeCell ref="B389:D389"/>
    <mergeCell ref="B344:D344"/>
    <mergeCell ref="B257:D257"/>
    <mergeCell ref="B375:D375"/>
    <mergeCell ref="B367:D367"/>
    <mergeCell ref="B80:D80"/>
    <mergeCell ref="B83:D83"/>
    <mergeCell ref="B304:D304"/>
    <mergeCell ref="B212:D212"/>
    <mergeCell ref="B296:D296"/>
    <mergeCell ref="B291:D291"/>
    <mergeCell ref="B301:D301"/>
    <mergeCell ref="B278:D278"/>
    <mergeCell ref="B254:D254"/>
    <mergeCell ref="B178:D178"/>
    <mergeCell ref="B94:D94"/>
    <mergeCell ref="B137:D137"/>
    <mergeCell ref="B140:D140"/>
    <mergeCell ref="B189:D189"/>
  </mergeCells>
  <phoneticPr fontId="4" type="noConversion"/>
  <printOptions horizontalCentered="1"/>
  <pageMargins left="0.47244094488188981" right="0.39370078740157483" top="0.74803149606299213" bottom="0.74803149606299213" header="0.31496062992125984" footer="0.31496062992125984"/>
  <pageSetup paperSize="9" scale="47" fitToHeight="0" orientation="portrait" horizontalDpi="300" verticalDpi="300" r:id="rId1"/>
  <headerFooter>
    <oddFooter>Página 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N112"/>
  <sheetViews>
    <sheetView topLeftCell="A87" zoomScale="130" zoomScaleNormal="130" workbookViewId="0">
      <selection activeCell="B111" sqref="B109:K111"/>
    </sheetView>
  </sheetViews>
  <sheetFormatPr defaultColWidth="9.109375" defaultRowHeight="14.4" x14ac:dyDescent="0.3"/>
  <cols>
    <col min="1" max="1" width="9.109375" style="1"/>
    <col min="2" max="2" width="11" style="3" bestFit="1" customWidth="1"/>
    <col min="3" max="3" width="13.6640625" style="4" customWidth="1"/>
    <col min="4" max="4" width="10.5546875" style="4" bestFit="1" customWidth="1"/>
    <col min="5" max="5" width="56.88671875" style="4" customWidth="1"/>
    <col min="6" max="6" width="6.6640625" style="4" customWidth="1"/>
    <col min="7" max="7" width="10" style="4" customWidth="1"/>
    <col min="8" max="8" width="12.44140625" style="64" customWidth="1"/>
    <col min="9" max="9" width="11" style="4" bestFit="1" customWidth="1"/>
    <col min="10" max="10" width="14.44140625" style="4" bestFit="1" customWidth="1"/>
    <col min="11" max="11" width="12.33203125" style="1" customWidth="1"/>
    <col min="12" max="12" width="12.6640625" style="1" customWidth="1"/>
    <col min="13" max="16384" width="9.109375" style="1"/>
  </cols>
  <sheetData>
    <row r="2" spans="1:14" ht="13.8" x14ac:dyDescent="0.25">
      <c r="B2" s="707"/>
      <c r="C2" s="708"/>
      <c r="D2" s="703" t="s">
        <v>56</v>
      </c>
      <c r="E2" s="704"/>
      <c r="F2" s="704"/>
      <c r="G2" s="704"/>
      <c r="H2" s="704"/>
      <c r="I2" s="704"/>
      <c r="J2" s="704"/>
      <c r="K2" s="704"/>
      <c r="L2" s="705"/>
    </row>
    <row r="3" spans="1:14" ht="13.8" x14ac:dyDescent="0.25">
      <c r="B3" s="659"/>
      <c r="C3" s="661"/>
      <c r="D3" s="662" t="s">
        <v>57</v>
      </c>
      <c r="E3" s="663"/>
      <c r="F3" s="663"/>
      <c r="G3" s="663"/>
      <c r="H3" s="663"/>
      <c r="I3" s="663"/>
      <c r="J3" s="663"/>
      <c r="K3" s="663"/>
      <c r="L3" s="664"/>
    </row>
    <row r="4" spans="1:14" x14ac:dyDescent="0.3">
      <c r="B4" s="659"/>
      <c r="C4" s="661"/>
      <c r="D4" s="530" t="s">
        <v>24</v>
      </c>
      <c r="E4" s="522" t="s">
        <v>0</v>
      </c>
      <c r="F4" s="522"/>
      <c r="G4" s="522"/>
      <c r="H4" s="531"/>
      <c r="I4" s="522"/>
      <c r="J4" s="522"/>
      <c r="K4" s="532"/>
      <c r="L4" s="533"/>
    </row>
    <row r="5" spans="1:14" x14ac:dyDescent="0.3">
      <c r="B5" s="659"/>
      <c r="C5" s="661"/>
      <c r="D5" s="510" t="s">
        <v>26</v>
      </c>
      <c r="E5" s="522" t="str">
        <f>ORÇAMENTO!E5</f>
        <v>REVITALIZAÇÃO DA PRAÇA MANOEL ARCANJO (PRAÇA DO IPANEMA)</v>
      </c>
      <c r="F5" s="522"/>
      <c r="G5" s="522"/>
      <c r="H5" s="531"/>
      <c r="I5" s="522"/>
      <c r="J5" s="522"/>
      <c r="K5" s="532"/>
      <c r="L5" s="533"/>
    </row>
    <row r="6" spans="1:14" x14ac:dyDescent="0.3">
      <c r="B6" s="659"/>
      <c r="C6" s="661"/>
      <c r="D6" s="530" t="s">
        <v>25</v>
      </c>
      <c r="E6" s="522">
        <f>ORÇAMENTO!E6</f>
        <v>2024004204</v>
      </c>
      <c r="F6" s="522"/>
      <c r="G6" s="522"/>
      <c r="H6" s="531"/>
      <c r="I6" s="522"/>
      <c r="J6" s="522"/>
      <c r="K6" s="532"/>
      <c r="L6" s="533"/>
    </row>
    <row r="7" spans="1:14" x14ac:dyDescent="0.3">
      <c r="B7" s="659"/>
      <c r="C7" s="661"/>
      <c r="D7" s="530" t="s">
        <v>27</v>
      </c>
      <c r="E7" s="522" t="str">
        <f>ORÇAMENTO!E7</f>
        <v>RUA ANTÔNIO HORÁCIO PEREIRA, ESQUINA COM AS RUAS JOÃO BATISTA ARRUDA E DIVANO ELIAS</v>
      </c>
      <c r="F7" s="522"/>
      <c r="G7" s="522"/>
      <c r="H7" s="531"/>
      <c r="I7" s="522"/>
      <c r="J7" s="522"/>
      <c r="K7" s="532"/>
      <c r="L7" s="533"/>
    </row>
    <row r="8" spans="1:14" x14ac:dyDescent="0.3">
      <c r="B8" s="659"/>
      <c r="C8" s="661"/>
      <c r="D8" s="706" t="s">
        <v>28</v>
      </c>
      <c r="E8" s="522" t="str">
        <f>ORÇAMENTO!E8</f>
        <v>TABELA GOINFRA - TABELA T226 - CUSTOS DE OBRAS CIVIS - OUTUBRO/2023 - COM DESONERAÇÃO - DATA BASE: 01/10/2023</v>
      </c>
      <c r="F8" s="522"/>
      <c r="G8" s="522"/>
      <c r="H8" s="531"/>
      <c r="I8" s="522"/>
      <c r="J8" s="522"/>
      <c r="K8" s="532"/>
      <c r="L8" s="533"/>
    </row>
    <row r="9" spans="1:14" x14ac:dyDescent="0.3">
      <c r="B9" s="659"/>
      <c r="C9" s="661"/>
      <c r="D9" s="706"/>
      <c r="E9" s="522" t="str">
        <f>ORÇAMENTO!E9</f>
        <v>TABELA DE TERRAPLENAGEM, PAVIMENTAÇÃO E OBRAS DE ARTE  ESPECIAIS - T229 - OUT/2023 - COM DESONERAÇÃO - DATA BASE: 01/10/2023</v>
      </c>
      <c r="F9" s="522"/>
      <c r="G9" s="522"/>
      <c r="H9" s="531"/>
      <c r="I9" s="522"/>
      <c r="J9" s="522"/>
      <c r="K9" s="532"/>
      <c r="L9" s="533"/>
    </row>
    <row r="10" spans="1:14" x14ac:dyDescent="0.3">
      <c r="B10" s="659"/>
      <c r="C10" s="661"/>
      <c r="D10" s="706"/>
      <c r="E10" s="522" t="str">
        <f>ORÇAMENTO!E10</f>
        <v>TABELA SINAPI - PCI.818.01 - CUSTO DE COMPOSIÇÕES - SINTÉTICO - DATA DE EMISSÃO: 18/01/2024</v>
      </c>
      <c r="F10" s="522"/>
      <c r="G10" s="522"/>
      <c r="H10" s="531"/>
      <c r="I10" s="522"/>
      <c r="J10" s="522"/>
      <c r="K10" s="532"/>
      <c r="L10" s="533"/>
    </row>
    <row r="11" spans="1:14" x14ac:dyDescent="0.3">
      <c r="B11" s="659"/>
      <c r="C11" s="661"/>
      <c r="D11" s="706"/>
      <c r="E11" s="522" t="str">
        <f>ORÇAMENTO!E11</f>
        <v>SISTEMA DE CUSTOS E ORÇAMENTOS REFERENCIAIS DE MINAS GERAIS (SICOR-MG) - DATA DE EMISSÃO: 22/12/2023</v>
      </c>
      <c r="F11" s="522"/>
      <c r="G11" s="522"/>
      <c r="H11" s="531"/>
      <c r="I11" s="522"/>
      <c r="J11" s="522"/>
      <c r="K11" s="532"/>
      <c r="L11" s="533"/>
    </row>
    <row r="12" spans="1:14" x14ac:dyDescent="0.3">
      <c r="B12" s="659"/>
      <c r="C12" s="661"/>
      <c r="D12" s="530" t="s">
        <v>29</v>
      </c>
      <c r="E12" s="534" t="str">
        <f>ORÇAMENTO!E12</f>
        <v>31 DE JANEIRO DE 2024</v>
      </c>
      <c r="F12" s="534"/>
      <c r="G12" s="534"/>
      <c r="H12" s="531"/>
      <c r="I12" s="534"/>
      <c r="J12" s="534"/>
      <c r="K12" s="532"/>
      <c r="L12" s="533"/>
    </row>
    <row r="13" spans="1:14" x14ac:dyDescent="0.3">
      <c r="B13" s="656"/>
      <c r="C13" s="658"/>
      <c r="D13" s="535" t="s">
        <v>21</v>
      </c>
      <c r="E13" s="536">
        <f>ORÇAMENTO!E13</f>
        <v>0.24729999999999999</v>
      </c>
      <c r="F13" s="536"/>
      <c r="G13" s="536"/>
      <c r="H13" s="537"/>
      <c r="I13" s="536"/>
      <c r="J13" s="536"/>
      <c r="K13" s="538"/>
      <c r="L13" s="539"/>
    </row>
    <row r="14" spans="1:14" x14ac:dyDescent="0.3">
      <c r="C14" s="3"/>
      <c r="D14" s="46"/>
      <c r="E14" s="105"/>
      <c r="F14" s="105"/>
      <c r="G14" s="105"/>
      <c r="I14" s="105"/>
      <c r="J14" s="105"/>
    </row>
    <row r="15" spans="1:14" x14ac:dyDescent="0.3">
      <c r="A15" s="170"/>
      <c r="B15" s="340" t="s">
        <v>215</v>
      </c>
      <c r="C15" s="246" t="s">
        <v>263</v>
      </c>
      <c r="D15" s="246"/>
      <c r="E15" s="247"/>
      <c r="F15" s="247"/>
      <c r="G15" s="247"/>
      <c r="H15" s="247"/>
      <c r="I15" s="247"/>
      <c r="J15" s="247"/>
      <c r="K15" s="247"/>
      <c r="L15" s="248"/>
      <c r="M15" s="302"/>
      <c r="N15" s="4"/>
    </row>
    <row r="16" spans="1:14" x14ac:dyDescent="0.3">
      <c r="A16" s="170"/>
      <c r="B16" s="695" t="s">
        <v>216</v>
      </c>
      <c r="C16" s="696"/>
      <c r="D16" s="696"/>
      <c r="E16" s="696"/>
      <c r="F16" s="696"/>
      <c r="G16" s="696"/>
      <c r="H16" s="696"/>
      <c r="I16" s="696"/>
      <c r="J16" s="696"/>
      <c r="K16" s="696"/>
      <c r="L16" s="697"/>
      <c r="M16" s="302"/>
      <c r="N16" s="4"/>
    </row>
    <row r="17" spans="1:14" s="33" customFormat="1" x14ac:dyDescent="0.3">
      <c r="A17" s="185"/>
      <c r="B17" s="292" t="s">
        <v>217</v>
      </c>
      <c r="C17" s="119" t="s">
        <v>218</v>
      </c>
      <c r="D17" s="212" t="s">
        <v>219</v>
      </c>
      <c r="E17" s="213" t="s">
        <v>220</v>
      </c>
      <c r="F17" s="292" t="s">
        <v>102</v>
      </c>
      <c r="G17" s="119" t="s">
        <v>221</v>
      </c>
      <c r="H17" s="119" t="s">
        <v>222</v>
      </c>
      <c r="I17" s="212" t="s">
        <v>223</v>
      </c>
      <c r="J17" s="119" t="s">
        <v>224</v>
      </c>
      <c r="K17" s="212" t="s">
        <v>225</v>
      </c>
      <c r="L17" s="119" t="s">
        <v>226</v>
      </c>
      <c r="M17" s="303"/>
      <c r="N17" s="125"/>
    </row>
    <row r="18" spans="1:14" ht="16.5" customHeight="1" x14ac:dyDescent="0.3">
      <c r="A18" s="170"/>
      <c r="B18" s="239" t="s">
        <v>227</v>
      </c>
      <c r="C18" s="108" t="s">
        <v>523</v>
      </c>
      <c r="D18" s="109" t="s">
        <v>228</v>
      </c>
      <c r="E18" s="110" t="s">
        <v>229</v>
      </c>
      <c r="F18" s="108" t="s">
        <v>230</v>
      </c>
      <c r="G18" s="111">
        <v>143.43</v>
      </c>
      <c r="H18" s="112">
        <v>64.11</v>
      </c>
      <c r="I18" s="113">
        <v>1</v>
      </c>
      <c r="J18" s="114">
        <v>0</v>
      </c>
      <c r="K18" s="341">
        <v>80</v>
      </c>
      <c r="L18" s="191">
        <f>K18*G18</f>
        <v>11474.400000000001</v>
      </c>
      <c r="M18" s="302"/>
      <c r="N18" s="4"/>
    </row>
    <row r="19" spans="1:14" ht="16.5" customHeight="1" x14ac:dyDescent="0.3">
      <c r="A19" s="170"/>
      <c r="B19" s="342" t="s">
        <v>231</v>
      </c>
      <c r="C19" s="115" t="s">
        <v>523</v>
      </c>
      <c r="D19" s="115">
        <v>30010</v>
      </c>
      <c r="E19" s="116" t="s">
        <v>232</v>
      </c>
      <c r="F19" s="115" t="s">
        <v>230</v>
      </c>
      <c r="G19" s="117">
        <v>259.63</v>
      </c>
      <c r="H19" s="117">
        <v>94.21</v>
      </c>
      <c r="I19" s="118">
        <v>0.5</v>
      </c>
      <c r="J19" s="118">
        <v>0.5</v>
      </c>
      <c r="K19" s="118">
        <v>40</v>
      </c>
      <c r="L19" s="191">
        <f>K19*G19</f>
        <v>10385.200000000001</v>
      </c>
      <c r="M19" s="302"/>
      <c r="N19" s="4"/>
    </row>
    <row r="20" spans="1:14" ht="16.5" customHeight="1" x14ac:dyDescent="0.3">
      <c r="A20" s="170"/>
      <c r="B20" s="343" t="s">
        <v>233</v>
      </c>
      <c r="C20" s="209" t="s">
        <v>523</v>
      </c>
      <c r="D20" s="209">
        <v>30037</v>
      </c>
      <c r="E20" s="204" t="s">
        <v>524</v>
      </c>
      <c r="F20" s="209" t="s">
        <v>230</v>
      </c>
      <c r="G20" s="210">
        <v>296.37</v>
      </c>
      <c r="H20" s="210">
        <v>61.22</v>
      </c>
      <c r="I20" s="113">
        <v>0</v>
      </c>
      <c r="J20" s="211">
        <v>0</v>
      </c>
      <c r="K20" s="211">
        <v>120</v>
      </c>
      <c r="L20" s="208">
        <f>K20*G20</f>
        <v>35564.400000000001</v>
      </c>
      <c r="M20" s="302"/>
      <c r="N20" s="4"/>
    </row>
    <row r="21" spans="1:14" x14ac:dyDescent="0.3">
      <c r="A21" s="170"/>
      <c r="B21" s="683" t="s">
        <v>234</v>
      </c>
      <c r="C21" s="684"/>
      <c r="D21" s="684"/>
      <c r="E21" s="684"/>
      <c r="F21" s="684"/>
      <c r="G21" s="684"/>
      <c r="H21" s="684"/>
      <c r="I21" s="684"/>
      <c r="J21" s="684"/>
      <c r="K21" s="685"/>
      <c r="L21" s="230">
        <f>SUM(L18:L20)</f>
        <v>57424</v>
      </c>
      <c r="M21" s="302"/>
      <c r="N21" s="4"/>
    </row>
    <row r="22" spans="1:14" x14ac:dyDescent="0.3">
      <c r="A22" s="170"/>
      <c r="B22" s="686" t="s">
        <v>235</v>
      </c>
      <c r="C22" s="687"/>
      <c r="D22" s="687"/>
      <c r="E22" s="687"/>
      <c r="F22" s="687"/>
      <c r="G22" s="687"/>
      <c r="H22" s="687"/>
      <c r="I22" s="687"/>
      <c r="J22" s="687"/>
      <c r="K22" s="687"/>
      <c r="L22" s="688"/>
      <c r="M22" s="302"/>
      <c r="N22" s="4"/>
    </row>
    <row r="23" spans="1:14" x14ac:dyDescent="0.3">
      <c r="A23" s="170"/>
      <c r="B23" s="119" t="s">
        <v>217</v>
      </c>
      <c r="C23" s="119" t="s">
        <v>218</v>
      </c>
      <c r="D23" s="119" t="s">
        <v>219</v>
      </c>
      <c r="E23" s="120" t="s">
        <v>220</v>
      </c>
      <c r="F23" s="119" t="s">
        <v>102</v>
      </c>
      <c r="G23" s="119" t="s">
        <v>236</v>
      </c>
      <c r="H23" s="701" t="s">
        <v>237</v>
      </c>
      <c r="I23" s="702"/>
      <c r="J23" s="119" t="s">
        <v>238</v>
      </c>
      <c r="K23" s="119" t="s">
        <v>225</v>
      </c>
      <c r="L23" s="119" t="s">
        <v>226</v>
      </c>
      <c r="M23" s="302"/>
      <c r="N23" s="4"/>
    </row>
    <row r="24" spans="1:14" s="151" customFormat="1" ht="16.5" customHeight="1" x14ac:dyDescent="0.3">
      <c r="A24" s="186"/>
      <c r="B24" s="239" t="s">
        <v>239</v>
      </c>
      <c r="C24" s="108" t="s">
        <v>8</v>
      </c>
      <c r="D24" s="109" t="s">
        <v>525</v>
      </c>
      <c r="E24" s="175" t="s">
        <v>526</v>
      </c>
      <c r="F24" s="176" t="s">
        <v>230</v>
      </c>
      <c r="G24" s="108">
        <v>14.25</v>
      </c>
      <c r="H24" s="720">
        <v>21.46</v>
      </c>
      <c r="I24" s="721"/>
      <c r="J24" s="108">
        <v>50.63</v>
      </c>
      <c r="K24" s="207">
        <v>40</v>
      </c>
      <c r="L24" s="201">
        <f>K24*H24</f>
        <v>858.40000000000009</v>
      </c>
      <c r="M24" s="304"/>
      <c r="N24" s="126"/>
    </row>
    <row r="25" spans="1:14" s="151" customFormat="1" ht="16.5" customHeight="1" x14ac:dyDescent="0.3">
      <c r="A25" s="186"/>
      <c r="B25" s="240" t="s">
        <v>241</v>
      </c>
      <c r="C25" s="121" t="s">
        <v>8</v>
      </c>
      <c r="D25" s="122" t="s">
        <v>372</v>
      </c>
      <c r="E25" s="116" t="s">
        <v>243</v>
      </c>
      <c r="F25" s="121" t="s">
        <v>230</v>
      </c>
      <c r="G25" s="121">
        <v>6.19</v>
      </c>
      <c r="H25" s="722">
        <v>11.66</v>
      </c>
      <c r="I25" s="723"/>
      <c r="J25" s="123">
        <v>88.38</v>
      </c>
      <c r="K25" s="124">
        <v>80</v>
      </c>
      <c r="L25" s="190">
        <f>K25*H25</f>
        <v>932.8</v>
      </c>
      <c r="M25" s="304"/>
      <c r="N25" s="126"/>
    </row>
    <row r="26" spans="1:14" s="151" customFormat="1" ht="16.5" customHeight="1" x14ac:dyDescent="0.3">
      <c r="A26" s="186"/>
      <c r="B26" s="344" t="s">
        <v>244</v>
      </c>
      <c r="C26" s="202" t="s">
        <v>8</v>
      </c>
      <c r="D26" s="203" t="s">
        <v>373</v>
      </c>
      <c r="E26" s="204" t="s">
        <v>245</v>
      </c>
      <c r="F26" s="202" t="s">
        <v>230</v>
      </c>
      <c r="G26" s="202">
        <v>7.05</v>
      </c>
      <c r="H26" s="724">
        <v>13.28</v>
      </c>
      <c r="I26" s="725"/>
      <c r="J26" s="205">
        <v>88.38</v>
      </c>
      <c r="K26" s="206">
        <v>80</v>
      </c>
      <c r="L26" s="201">
        <f>K26*H26</f>
        <v>1062.3999999999999</v>
      </c>
      <c r="M26" s="304"/>
      <c r="N26" s="126"/>
    </row>
    <row r="27" spans="1:14" ht="15" customHeight="1" x14ac:dyDescent="0.3">
      <c r="A27" s="170"/>
      <c r="B27" s="683" t="s">
        <v>246</v>
      </c>
      <c r="C27" s="684"/>
      <c r="D27" s="684"/>
      <c r="E27" s="684"/>
      <c r="F27" s="684"/>
      <c r="G27" s="684"/>
      <c r="H27" s="684"/>
      <c r="I27" s="684"/>
      <c r="J27" s="684"/>
      <c r="K27" s="685"/>
      <c r="L27" s="230">
        <f>SUM(L24:L26)</f>
        <v>2853.6</v>
      </c>
      <c r="M27" s="302"/>
      <c r="N27" s="4"/>
    </row>
    <row r="28" spans="1:14" x14ac:dyDescent="0.3">
      <c r="A28" s="170"/>
      <c r="B28" s="686" t="s">
        <v>247</v>
      </c>
      <c r="C28" s="687"/>
      <c r="D28" s="687"/>
      <c r="E28" s="687"/>
      <c r="F28" s="687"/>
      <c r="G28" s="687"/>
      <c r="H28" s="687"/>
      <c r="I28" s="687"/>
      <c r="J28" s="687"/>
      <c r="K28" s="687"/>
      <c r="L28" s="688"/>
      <c r="M28" s="302"/>
      <c r="N28" s="4"/>
    </row>
    <row r="29" spans="1:14" ht="15" customHeight="1" x14ac:dyDescent="0.3">
      <c r="A29" s="170"/>
      <c r="B29" s="192" t="s">
        <v>217</v>
      </c>
      <c r="C29" s="192" t="s">
        <v>218</v>
      </c>
      <c r="D29" s="192" t="s">
        <v>219</v>
      </c>
      <c r="E29" s="193" t="s">
        <v>220</v>
      </c>
      <c r="F29" s="192" t="s">
        <v>102</v>
      </c>
      <c r="G29" s="711" t="s">
        <v>174</v>
      </c>
      <c r="H29" s="712"/>
      <c r="I29" s="711" t="s">
        <v>248</v>
      </c>
      <c r="J29" s="712"/>
      <c r="K29" s="192" t="s">
        <v>249</v>
      </c>
      <c r="L29" s="192" t="s">
        <v>226</v>
      </c>
      <c r="M29" s="302"/>
      <c r="N29" s="4"/>
    </row>
    <row r="30" spans="1:14" s="151" customFormat="1" ht="16.5" customHeight="1" x14ac:dyDescent="0.3">
      <c r="A30" s="186"/>
      <c r="B30" s="196" t="s">
        <v>250</v>
      </c>
      <c r="C30" s="197" t="s">
        <v>523</v>
      </c>
      <c r="D30" s="198" t="s">
        <v>251</v>
      </c>
      <c r="E30" s="199" t="s">
        <v>252</v>
      </c>
      <c r="F30" s="200" t="s">
        <v>230</v>
      </c>
      <c r="G30" s="713">
        <v>1.1200000000000001</v>
      </c>
      <c r="H30" s="714"/>
      <c r="I30" s="715" t="s">
        <v>253</v>
      </c>
      <c r="J30" s="716"/>
      <c r="K30" s="194">
        <f>L27*G30/100</f>
        <v>31.960320000000003</v>
      </c>
      <c r="L30" s="195">
        <f>K30</f>
        <v>31.960320000000003</v>
      </c>
      <c r="M30" s="304"/>
      <c r="N30" s="126"/>
    </row>
    <row r="31" spans="1:14" ht="15" customHeight="1" x14ac:dyDescent="0.3">
      <c r="A31" s="170"/>
      <c r="B31" s="717" t="s">
        <v>254</v>
      </c>
      <c r="C31" s="718"/>
      <c r="D31" s="718"/>
      <c r="E31" s="718"/>
      <c r="F31" s="718"/>
      <c r="G31" s="718"/>
      <c r="H31" s="718"/>
      <c r="I31" s="718"/>
      <c r="J31" s="718"/>
      <c r="K31" s="719"/>
      <c r="L31" s="229">
        <f>L30</f>
        <v>31.960320000000003</v>
      </c>
      <c r="M31" s="302"/>
      <c r="N31" s="4"/>
    </row>
    <row r="32" spans="1:14" s="151" customFormat="1" ht="14.4" customHeight="1" x14ac:dyDescent="0.3">
      <c r="A32" s="186"/>
      <c r="B32" s="698" t="s">
        <v>527</v>
      </c>
      <c r="C32" s="699"/>
      <c r="D32" s="699"/>
      <c r="E32" s="699"/>
      <c r="F32" s="699"/>
      <c r="G32" s="699"/>
      <c r="H32" s="699"/>
      <c r="I32" s="699"/>
      <c r="J32" s="700"/>
      <c r="K32" s="709">
        <f>L31+L27+L21</f>
        <v>60309.560319999997</v>
      </c>
      <c r="L32" s="710"/>
      <c r="M32" s="305"/>
    </row>
    <row r="33" spans="1:12" s="151" customFormat="1" ht="14.4" customHeight="1" x14ac:dyDescent="0.3">
      <c r="B33" s="189"/>
      <c r="C33" s="189"/>
      <c r="D33" s="189"/>
      <c r="E33" s="189"/>
      <c r="F33" s="189"/>
      <c r="G33" s="189"/>
      <c r="H33" s="189"/>
      <c r="I33" s="189"/>
      <c r="J33" s="188"/>
      <c r="K33" s="187"/>
      <c r="L33" s="187"/>
    </row>
    <row r="34" spans="1:12" ht="13.8" x14ac:dyDescent="0.25">
      <c r="A34" s="170"/>
      <c r="B34" s="238" t="s">
        <v>530</v>
      </c>
      <c r="C34" s="214" t="s">
        <v>157</v>
      </c>
      <c r="D34" s="214"/>
      <c r="E34" s="214"/>
      <c r="F34" s="214"/>
      <c r="G34" s="214"/>
      <c r="H34" s="214"/>
      <c r="I34" s="214"/>
      <c r="J34" s="214"/>
      <c r="K34" s="215"/>
      <c r="L34" s="306"/>
    </row>
    <row r="35" spans="1:12" ht="13.8" x14ac:dyDescent="0.25">
      <c r="A35" s="170"/>
      <c r="B35" s="689" t="s">
        <v>6</v>
      </c>
      <c r="C35" s="690"/>
      <c r="D35" s="690"/>
      <c r="E35" s="690"/>
      <c r="F35" s="690"/>
      <c r="G35" s="690"/>
      <c r="H35" s="690"/>
      <c r="I35" s="690"/>
      <c r="J35" s="690"/>
      <c r="K35" s="691"/>
      <c r="L35" s="184"/>
    </row>
    <row r="36" spans="1:12" ht="13.8" x14ac:dyDescent="0.25">
      <c r="A36" s="170"/>
      <c r="B36" s="119" t="s">
        <v>217</v>
      </c>
      <c r="C36" s="119" t="s">
        <v>218</v>
      </c>
      <c r="D36" s="119" t="s">
        <v>219</v>
      </c>
      <c r="E36" s="120" t="s">
        <v>220</v>
      </c>
      <c r="F36" s="119" t="s">
        <v>102</v>
      </c>
      <c r="G36" s="119" t="s">
        <v>236</v>
      </c>
      <c r="H36" s="292" t="s">
        <v>237</v>
      </c>
      <c r="I36" s="119" t="s">
        <v>238</v>
      </c>
      <c r="J36" s="119" t="s">
        <v>225</v>
      </c>
      <c r="K36" s="119" t="s">
        <v>226</v>
      </c>
      <c r="L36" s="184"/>
    </row>
    <row r="37" spans="1:12" ht="13.8" x14ac:dyDescent="0.25">
      <c r="A37" s="170"/>
      <c r="B37" s="239" t="s">
        <v>546</v>
      </c>
      <c r="C37" s="108" t="s">
        <v>8</v>
      </c>
      <c r="D37" s="109" t="s">
        <v>525</v>
      </c>
      <c r="E37" s="175" t="s">
        <v>240</v>
      </c>
      <c r="F37" s="176" t="s">
        <v>230</v>
      </c>
      <c r="G37" s="108">
        <v>14.25</v>
      </c>
      <c r="H37" s="293">
        <v>21.46</v>
      </c>
      <c r="I37" s="149">
        <v>88.38</v>
      </c>
      <c r="J37" s="177">
        <v>16</v>
      </c>
      <c r="K37" s="169">
        <f>J37*H37</f>
        <v>343.36</v>
      </c>
      <c r="L37" s="307"/>
    </row>
    <row r="38" spans="1:12" ht="13.8" x14ac:dyDescent="0.25">
      <c r="A38" s="170"/>
      <c r="B38" s="240" t="s">
        <v>547</v>
      </c>
      <c r="C38" s="121" t="s">
        <v>8</v>
      </c>
      <c r="D38" s="122" t="s">
        <v>372</v>
      </c>
      <c r="E38" s="116" t="s">
        <v>243</v>
      </c>
      <c r="F38" s="121" t="s">
        <v>230</v>
      </c>
      <c r="G38" s="121">
        <v>6.19</v>
      </c>
      <c r="H38" s="148">
        <v>11.66</v>
      </c>
      <c r="I38" s="293">
        <v>88.38</v>
      </c>
      <c r="J38" s="123">
        <v>16</v>
      </c>
      <c r="K38" s="169">
        <f>J38*H38</f>
        <v>186.56</v>
      </c>
      <c r="L38" s="307"/>
    </row>
    <row r="39" spans="1:12" x14ac:dyDescent="0.3">
      <c r="A39" s="170"/>
      <c r="B39" s="345"/>
      <c r="C39" s="225"/>
      <c r="D39" s="226"/>
      <c r="E39" s="225"/>
      <c r="F39" s="225"/>
      <c r="G39" s="225"/>
      <c r="H39" s="225"/>
      <c r="I39" s="227"/>
      <c r="J39" s="225" t="s">
        <v>234</v>
      </c>
      <c r="K39" s="228">
        <f>SUM(K37:K38)</f>
        <v>529.92000000000007</v>
      </c>
      <c r="L39" s="184"/>
    </row>
    <row r="40" spans="1:12" x14ac:dyDescent="0.3">
      <c r="A40" s="170"/>
      <c r="B40" s="216" t="s">
        <v>1</v>
      </c>
      <c r="C40" s="217" t="s">
        <v>22</v>
      </c>
      <c r="D40" s="216" t="s">
        <v>23</v>
      </c>
      <c r="E40" s="218" t="s">
        <v>52</v>
      </c>
      <c r="F40" s="219"/>
      <c r="G40" s="219"/>
      <c r="H40" s="220" t="s">
        <v>53</v>
      </c>
      <c r="I40" s="221" t="s">
        <v>158</v>
      </c>
      <c r="J40" s="222" t="s">
        <v>83</v>
      </c>
      <c r="K40" s="223" t="s">
        <v>55</v>
      </c>
      <c r="L40" s="184"/>
    </row>
    <row r="41" spans="1:12" x14ac:dyDescent="0.3">
      <c r="A41" s="170"/>
      <c r="B41" s="346" t="s">
        <v>548</v>
      </c>
      <c r="C41" s="347" t="s">
        <v>569</v>
      </c>
      <c r="D41" s="348">
        <v>1964</v>
      </c>
      <c r="E41" s="289" t="s">
        <v>184</v>
      </c>
      <c r="F41" s="349"/>
      <c r="G41" s="350"/>
      <c r="H41" s="351" t="s">
        <v>67</v>
      </c>
      <c r="I41" s="352">
        <v>3.05</v>
      </c>
      <c r="J41" s="353">
        <v>4</v>
      </c>
      <c r="K41" s="245">
        <f>J41*I41</f>
        <v>12.2</v>
      </c>
      <c r="L41" s="184"/>
    </row>
    <row r="42" spans="1:12" x14ac:dyDescent="0.3">
      <c r="A42" s="170"/>
      <c r="B42" s="241" t="s">
        <v>549</v>
      </c>
      <c r="C42" s="6" t="s">
        <v>569</v>
      </c>
      <c r="D42" s="69" t="s">
        <v>185</v>
      </c>
      <c r="E42" s="290" t="s">
        <v>186</v>
      </c>
      <c r="F42" s="90"/>
      <c r="G42" s="107"/>
      <c r="H42" s="96" t="s">
        <v>67</v>
      </c>
      <c r="I42" s="101">
        <v>17.36</v>
      </c>
      <c r="J42" s="106">
        <f>0.7*1</f>
        <v>0.7</v>
      </c>
      <c r="K42" s="169">
        <f>J42*I42</f>
        <v>12.151999999999999</v>
      </c>
      <c r="L42" s="184"/>
    </row>
    <row r="43" spans="1:12" x14ac:dyDescent="0.3">
      <c r="A43" s="170"/>
      <c r="B43" s="243" t="s">
        <v>550</v>
      </c>
      <c r="C43" s="6" t="s">
        <v>569</v>
      </c>
      <c r="D43" s="69" t="s">
        <v>187</v>
      </c>
      <c r="E43" s="290" t="s">
        <v>163</v>
      </c>
      <c r="F43" s="90"/>
      <c r="G43" s="107"/>
      <c r="H43" s="96" t="s">
        <v>67</v>
      </c>
      <c r="I43" s="101">
        <v>21.87</v>
      </c>
      <c r="J43" s="86">
        <v>2.5</v>
      </c>
      <c r="K43" s="169">
        <f>J43*I43</f>
        <v>54.675000000000004</v>
      </c>
      <c r="L43" s="184"/>
    </row>
    <row r="44" spans="1:12" x14ac:dyDescent="0.3">
      <c r="A44" s="170"/>
      <c r="B44" s="243" t="s">
        <v>551</v>
      </c>
      <c r="C44" s="6" t="s">
        <v>569</v>
      </c>
      <c r="D44" s="70" t="s">
        <v>189</v>
      </c>
      <c r="E44" s="288" t="s">
        <v>190</v>
      </c>
      <c r="F44" s="90"/>
      <c r="G44" s="107"/>
      <c r="H44" s="96" t="s">
        <v>168</v>
      </c>
      <c r="I44" s="102">
        <v>1.7</v>
      </c>
      <c r="J44" s="86">
        <v>36</v>
      </c>
      <c r="K44" s="169">
        <f>J44*I44</f>
        <v>61.199999999999996</v>
      </c>
      <c r="L44" s="184"/>
    </row>
    <row r="45" spans="1:12" x14ac:dyDescent="0.3">
      <c r="A45" s="170"/>
      <c r="B45" s="243" t="s">
        <v>552</v>
      </c>
      <c r="C45" s="152" t="s">
        <v>8</v>
      </c>
      <c r="D45" s="70" t="s">
        <v>188</v>
      </c>
      <c r="E45" s="4" t="s">
        <v>160</v>
      </c>
      <c r="F45" s="90"/>
      <c r="G45" s="107"/>
      <c r="H45" s="96" t="s">
        <v>64</v>
      </c>
      <c r="I45" s="103">
        <v>20.59</v>
      </c>
      <c r="J45" s="86">
        <f>J43</f>
        <v>2.5</v>
      </c>
      <c r="K45" s="169">
        <f>J45*I45</f>
        <v>51.475000000000001</v>
      </c>
      <c r="L45" s="184"/>
    </row>
    <row r="46" spans="1:12" x14ac:dyDescent="0.3">
      <c r="A46" s="170"/>
      <c r="B46" s="232"/>
      <c r="C46" s="224"/>
      <c r="D46" s="224"/>
      <c r="E46" s="224"/>
      <c r="F46" s="224"/>
      <c r="G46" s="224"/>
      <c r="H46" s="224"/>
      <c r="I46" s="231"/>
      <c r="J46" s="224" t="s">
        <v>246</v>
      </c>
      <c r="K46" s="228">
        <f>SUM(K41:K45)+K39</f>
        <v>721.62200000000007</v>
      </c>
      <c r="L46" s="184"/>
    </row>
    <row r="47" spans="1:12" x14ac:dyDescent="0.3">
      <c r="A47" s="170"/>
      <c r="B47" s="308"/>
      <c r="C47" s="178"/>
      <c r="D47" s="178"/>
      <c r="E47" s="178"/>
      <c r="F47" s="178"/>
      <c r="G47" s="178"/>
      <c r="H47" s="178"/>
      <c r="I47" s="179"/>
      <c r="J47" s="178" t="s">
        <v>545</v>
      </c>
      <c r="K47" s="180">
        <f>K46+K39</f>
        <v>1251.5420000000001</v>
      </c>
      <c r="L47" s="184"/>
    </row>
    <row r="48" spans="1:12" x14ac:dyDescent="0.3">
      <c r="B48" s="181"/>
      <c r="C48" s="182"/>
      <c r="D48" s="182"/>
      <c r="E48" s="182"/>
      <c r="F48" s="182"/>
      <c r="G48" s="182"/>
      <c r="H48" s="182"/>
      <c r="I48" s="182"/>
      <c r="J48" s="183"/>
      <c r="K48" s="182"/>
      <c r="L48" s="85"/>
    </row>
    <row r="49" spans="1:12" ht="13.8" x14ac:dyDescent="0.25">
      <c r="A49" s="170"/>
      <c r="B49" s="238" t="s">
        <v>531</v>
      </c>
      <c r="C49" s="214" t="s">
        <v>159</v>
      </c>
      <c r="D49" s="214"/>
      <c r="E49" s="214"/>
      <c r="F49" s="214"/>
      <c r="G49" s="214"/>
      <c r="H49" s="214"/>
      <c r="I49" s="214"/>
      <c r="J49" s="214"/>
      <c r="K49" s="215"/>
      <c r="L49" s="306"/>
    </row>
    <row r="50" spans="1:12" ht="13.8" x14ac:dyDescent="0.25">
      <c r="A50" s="170"/>
      <c r="B50" s="689" t="s">
        <v>6</v>
      </c>
      <c r="C50" s="690"/>
      <c r="D50" s="690"/>
      <c r="E50" s="690" t="s">
        <v>6</v>
      </c>
      <c r="F50" s="690"/>
      <c r="G50" s="690"/>
      <c r="H50" s="690"/>
      <c r="I50" s="690"/>
      <c r="J50" s="690"/>
      <c r="K50" s="691"/>
      <c r="L50" s="184"/>
    </row>
    <row r="51" spans="1:12" ht="13.8" x14ac:dyDescent="0.25">
      <c r="A51" s="170"/>
      <c r="B51" s="119" t="s">
        <v>219</v>
      </c>
      <c r="C51" s="119" t="s">
        <v>218</v>
      </c>
      <c r="D51" s="119" t="s">
        <v>544</v>
      </c>
      <c r="E51" s="120" t="s">
        <v>220</v>
      </c>
      <c r="F51" s="119" t="s">
        <v>102</v>
      </c>
      <c r="G51" s="119" t="s">
        <v>236</v>
      </c>
      <c r="H51" s="292" t="s">
        <v>237</v>
      </c>
      <c r="I51" s="119" t="s">
        <v>238</v>
      </c>
      <c r="J51" s="119" t="s">
        <v>225</v>
      </c>
      <c r="K51" s="119" t="s">
        <v>226</v>
      </c>
      <c r="L51" s="184"/>
    </row>
    <row r="52" spans="1:12" ht="13.8" x14ac:dyDescent="0.25">
      <c r="A52" s="170"/>
      <c r="B52" s="239" t="s">
        <v>535</v>
      </c>
      <c r="C52" s="108" t="s">
        <v>8</v>
      </c>
      <c r="D52" s="109" t="s">
        <v>374</v>
      </c>
      <c r="E52" s="175" t="s">
        <v>375</v>
      </c>
      <c r="F52" s="176" t="s">
        <v>230</v>
      </c>
      <c r="G52" s="108">
        <v>10.23</v>
      </c>
      <c r="H52" s="293">
        <v>19.27</v>
      </c>
      <c r="I52" s="149">
        <v>88.38</v>
      </c>
      <c r="J52" s="177">
        <v>16</v>
      </c>
      <c r="K52" s="169">
        <f>J52*H52</f>
        <v>308.32</v>
      </c>
      <c r="L52" s="307"/>
    </row>
    <row r="53" spans="1:12" ht="13.8" x14ac:dyDescent="0.25">
      <c r="A53" s="170"/>
      <c r="B53" s="240" t="s">
        <v>536</v>
      </c>
      <c r="C53" s="121" t="s">
        <v>8</v>
      </c>
      <c r="D53" s="122" t="s">
        <v>242</v>
      </c>
      <c r="E53" s="116" t="s">
        <v>243</v>
      </c>
      <c r="F53" s="121" t="s">
        <v>230</v>
      </c>
      <c r="G53" s="121">
        <v>6.19</v>
      </c>
      <c r="H53" s="148">
        <v>11.66</v>
      </c>
      <c r="I53" s="293">
        <v>88.38</v>
      </c>
      <c r="J53" s="123">
        <v>16</v>
      </c>
      <c r="K53" s="169">
        <f>J53*H53</f>
        <v>186.56</v>
      </c>
      <c r="L53" s="307"/>
    </row>
    <row r="54" spans="1:12" x14ac:dyDescent="0.3">
      <c r="A54" s="170"/>
      <c r="B54" s="345"/>
      <c r="C54" s="225"/>
      <c r="D54" s="226"/>
      <c r="E54" s="225"/>
      <c r="F54" s="225"/>
      <c r="G54" s="225"/>
      <c r="H54" s="225"/>
      <c r="I54" s="227"/>
      <c r="J54" s="225" t="s">
        <v>234</v>
      </c>
      <c r="K54" s="228">
        <f>SUM(K52:K53)</f>
        <v>494.88</v>
      </c>
      <c r="L54" s="184"/>
    </row>
    <row r="55" spans="1:12" x14ac:dyDescent="0.3">
      <c r="A55" s="170"/>
      <c r="B55" s="216" t="s">
        <v>1</v>
      </c>
      <c r="C55" s="217" t="s">
        <v>22</v>
      </c>
      <c r="D55" s="216" t="s">
        <v>23</v>
      </c>
      <c r="E55" s="671" t="s">
        <v>52</v>
      </c>
      <c r="F55" s="672"/>
      <c r="G55" s="673"/>
      <c r="H55" s="220" t="s">
        <v>53</v>
      </c>
      <c r="I55" s="221" t="s">
        <v>158</v>
      </c>
      <c r="J55" s="222" t="s">
        <v>83</v>
      </c>
      <c r="K55" s="223" t="s">
        <v>55</v>
      </c>
      <c r="L55" s="184"/>
    </row>
    <row r="56" spans="1:12" x14ac:dyDescent="0.3">
      <c r="A56" s="170"/>
      <c r="B56" s="243" t="s">
        <v>537</v>
      </c>
      <c r="C56" s="73" t="s">
        <v>569</v>
      </c>
      <c r="D56" s="3">
        <v>1964</v>
      </c>
      <c r="E56" s="677" t="s">
        <v>191</v>
      </c>
      <c r="F56" s="678"/>
      <c r="G56" s="679"/>
      <c r="H56" s="171" t="s">
        <v>67</v>
      </c>
      <c r="I56" s="172">
        <v>3.05</v>
      </c>
      <c r="J56" s="173">
        <v>1.2</v>
      </c>
      <c r="K56" s="174">
        <f t="shared" ref="K56:K62" si="0">J56*I56</f>
        <v>3.6599999999999997</v>
      </c>
      <c r="L56" s="184"/>
    </row>
    <row r="57" spans="1:12" x14ac:dyDescent="0.3">
      <c r="A57" s="170"/>
      <c r="B57" s="241" t="s">
        <v>538</v>
      </c>
      <c r="C57" s="6" t="s">
        <v>569</v>
      </c>
      <c r="D57" s="70" t="s">
        <v>193</v>
      </c>
      <c r="E57" s="668" t="s">
        <v>192</v>
      </c>
      <c r="F57" s="669"/>
      <c r="G57" s="670"/>
      <c r="H57" s="6" t="s">
        <v>67</v>
      </c>
      <c r="I57" s="64">
        <v>16.78</v>
      </c>
      <c r="J57" s="86">
        <f>0.6*6</f>
        <v>3.5999999999999996</v>
      </c>
      <c r="K57" s="169">
        <f t="shared" si="0"/>
        <v>60.408000000000001</v>
      </c>
      <c r="L57" s="184"/>
    </row>
    <row r="58" spans="1:12" x14ac:dyDescent="0.3">
      <c r="A58" s="170"/>
      <c r="B58" s="241" t="s">
        <v>539</v>
      </c>
      <c r="C58" s="6" t="s">
        <v>569</v>
      </c>
      <c r="D58" s="69" t="s">
        <v>187</v>
      </c>
      <c r="E58" s="668" t="s">
        <v>163</v>
      </c>
      <c r="F58" s="669"/>
      <c r="G58" s="670"/>
      <c r="H58" s="152" t="s">
        <v>67</v>
      </c>
      <c r="I58" s="101">
        <v>21.87</v>
      </c>
      <c r="J58" s="86">
        <f>0.6*4</f>
        <v>2.4</v>
      </c>
      <c r="K58" s="169">
        <f t="shared" si="0"/>
        <v>52.488</v>
      </c>
      <c r="L58" s="184"/>
    </row>
    <row r="59" spans="1:12" x14ac:dyDescent="0.3">
      <c r="A59" s="170"/>
      <c r="B59" s="241" t="s">
        <v>540</v>
      </c>
      <c r="C59" s="6" t="s">
        <v>569</v>
      </c>
      <c r="D59" s="69" t="s">
        <v>187</v>
      </c>
      <c r="E59" s="668" t="s">
        <v>163</v>
      </c>
      <c r="F59" s="669"/>
      <c r="G59" s="670"/>
      <c r="H59" s="152" t="s">
        <v>67</v>
      </c>
      <c r="I59" s="101">
        <v>21.87</v>
      </c>
      <c r="J59" s="86">
        <f>0.3*2</f>
        <v>0.6</v>
      </c>
      <c r="K59" s="169">
        <f t="shared" si="0"/>
        <v>13.122</v>
      </c>
      <c r="L59" s="184"/>
    </row>
    <row r="60" spans="1:12" x14ac:dyDescent="0.3">
      <c r="A60" s="170"/>
      <c r="B60" s="241" t="s">
        <v>541</v>
      </c>
      <c r="C60" s="6" t="s">
        <v>569</v>
      </c>
      <c r="D60" s="69" t="s">
        <v>187</v>
      </c>
      <c r="E60" s="668" t="s">
        <v>163</v>
      </c>
      <c r="F60" s="669"/>
      <c r="G60" s="670"/>
      <c r="H60" s="152" t="s">
        <v>67</v>
      </c>
      <c r="I60" s="101">
        <v>21.87</v>
      </c>
      <c r="J60" s="86">
        <f>0.9*2</f>
        <v>1.8</v>
      </c>
      <c r="K60" s="169">
        <f t="shared" si="0"/>
        <v>39.366</v>
      </c>
      <c r="L60" s="184"/>
    </row>
    <row r="61" spans="1:12" x14ac:dyDescent="0.3">
      <c r="A61" s="170"/>
      <c r="B61" s="241" t="s">
        <v>542</v>
      </c>
      <c r="C61" s="6" t="s">
        <v>569</v>
      </c>
      <c r="D61" s="70" t="s">
        <v>189</v>
      </c>
      <c r="E61" s="668" t="s">
        <v>190</v>
      </c>
      <c r="F61" s="669"/>
      <c r="G61" s="670"/>
      <c r="H61" s="152" t="s">
        <v>168</v>
      </c>
      <c r="I61" s="103">
        <v>1.7</v>
      </c>
      <c r="J61" s="86">
        <v>124</v>
      </c>
      <c r="K61" s="169">
        <f t="shared" si="0"/>
        <v>210.79999999999998</v>
      </c>
      <c r="L61" s="184"/>
    </row>
    <row r="62" spans="1:12" x14ac:dyDescent="0.3">
      <c r="A62" s="170"/>
      <c r="B62" s="241" t="s">
        <v>543</v>
      </c>
      <c r="C62" s="152" t="s">
        <v>8</v>
      </c>
      <c r="D62" s="70" t="s">
        <v>188</v>
      </c>
      <c r="E62" s="668" t="s">
        <v>160</v>
      </c>
      <c r="F62" s="669"/>
      <c r="G62" s="670"/>
      <c r="H62" s="96" t="s">
        <v>64</v>
      </c>
      <c r="I62" s="104">
        <v>20.59</v>
      </c>
      <c r="J62" s="86">
        <f>J60+J58+J57+J56</f>
        <v>9</v>
      </c>
      <c r="K62" s="169">
        <f t="shared" si="0"/>
        <v>185.31</v>
      </c>
      <c r="L62" s="184"/>
    </row>
    <row r="63" spans="1:12" x14ac:dyDescent="0.3">
      <c r="A63" s="170"/>
      <c r="B63" s="232"/>
      <c r="C63" s="224"/>
      <c r="D63" s="224"/>
      <c r="E63" s="224"/>
      <c r="F63" s="224"/>
      <c r="G63" s="224"/>
      <c r="H63" s="224"/>
      <c r="I63" s="231"/>
      <c r="J63" s="224" t="s">
        <v>246</v>
      </c>
      <c r="K63" s="233">
        <f>SUM(K56:K62)+K54</f>
        <v>1060.0340000000001</v>
      </c>
      <c r="L63" s="184"/>
    </row>
    <row r="64" spans="1:12" x14ac:dyDescent="0.3">
      <c r="A64" s="170"/>
      <c r="B64" s="308"/>
      <c r="C64" s="178"/>
      <c r="D64" s="178"/>
      <c r="E64" s="178"/>
      <c r="F64" s="178"/>
      <c r="G64" s="178"/>
      <c r="H64" s="178"/>
      <c r="I64" s="179"/>
      <c r="J64" s="178" t="s">
        <v>545</v>
      </c>
      <c r="K64" s="180">
        <f>K54+K63</f>
        <v>1554.9140000000002</v>
      </c>
      <c r="L64" s="184"/>
    </row>
    <row r="65" spans="1:12" x14ac:dyDescent="0.3">
      <c r="B65" s="181"/>
      <c r="C65" s="182"/>
      <c r="D65" s="182"/>
      <c r="E65" s="182"/>
      <c r="F65" s="182"/>
      <c r="G65" s="182"/>
      <c r="H65" s="182"/>
      <c r="I65" s="182"/>
      <c r="J65" s="183"/>
      <c r="K65" s="182"/>
      <c r="L65" s="85"/>
    </row>
    <row r="66" spans="1:12" ht="13.8" x14ac:dyDescent="0.25">
      <c r="A66" s="170"/>
      <c r="B66" s="238" t="s">
        <v>532</v>
      </c>
      <c r="C66" s="214" t="s">
        <v>162</v>
      </c>
      <c r="D66" s="214"/>
      <c r="E66" s="214"/>
      <c r="F66" s="214"/>
      <c r="G66" s="214"/>
      <c r="H66" s="214"/>
      <c r="I66" s="214"/>
      <c r="J66" s="214"/>
      <c r="K66" s="215"/>
      <c r="L66" s="306"/>
    </row>
    <row r="67" spans="1:12" ht="13.8" x14ac:dyDescent="0.25">
      <c r="A67" s="170"/>
      <c r="B67" s="680" t="s">
        <v>6</v>
      </c>
      <c r="C67" s="681"/>
      <c r="D67" s="681"/>
      <c r="E67" s="681" t="s">
        <v>6</v>
      </c>
      <c r="F67" s="681"/>
      <c r="G67" s="681"/>
      <c r="H67" s="681"/>
      <c r="I67" s="681"/>
      <c r="J67" s="681"/>
      <c r="K67" s="682"/>
      <c r="L67" s="184"/>
    </row>
    <row r="68" spans="1:12" ht="13.8" x14ac:dyDescent="0.25">
      <c r="A68" s="170"/>
      <c r="B68" s="119" t="s">
        <v>217</v>
      </c>
      <c r="C68" s="119" t="s">
        <v>218</v>
      </c>
      <c r="D68" s="119" t="s">
        <v>219</v>
      </c>
      <c r="E68" s="120" t="s">
        <v>220</v>
      </c>
      <c r="F68" s="119" t="s">
        <v>102</v>
      </c>
      <c r="G68" s="119" t="s">
        <v>236</v>
      </c>
      <c r="H68" s="292" t="s">
        <v>237</v>
      </c>
      <c r="I68" s="119" t="s">
        <v>238</v>
      </c>
      <c r="J68" s="119" t="s">
        <v>225</v>
      </c>
      <c r="K68" s="119" t="s">
        <v>226</v>
      </c>
      <c r="L68" s="184"/>
    </row>
    <row r="69" spans="1:12" ht="13.8" x14ac:dyDescent="0.25">
      <c r="A69" s="170"/>
      <c r="B69" s="239" t="s">
        <v>553</v>
      </c>
      <c r="C69" s="108" t="s">
        <v>8</v>
      </c>
      <c r="D69" s="109" t="s">
        <v>525</v>
      </c>
      <c r="E69" s="175" t="s">
        <v>240</v>
      </c>
      <c r="F69" s="176" t="s">
        <v>230</v>
      </c>
      <c r="G69" s="108">
        <v>14.25</v>
      </c>
      <c r="H69" s="293">
        <v>21.46</v>
      </c>
      <c r="I69" s="149">
        <v>88.38</v>
      </c>
      <c r="J69" s="177">
        <v>8</v>
      </c>
      <c r="K69" s="169">
        <f>J69*H69</f>
        <v>171.68</v>
      </c>
      <c r="L69" s="307"/>
    </row>
    <row r="70" spans="1:12" ht="13.8" x14ac:dyDescent="0.25">
      <c r="A70" s="170"/>
      <c r="B70" s="240" t="s">
        <v>554</v>
      </c>
      <c r="C70" s="121" t="s">
        <v>8</v>
      </c>
      <c r="D70" s="122" t="s">
        <v>372</v>
      </c>
      <c r="E70" s="116" t="s">
        <v>243</v>
      </c>
      <c r="F70" s="121" t="s">
        <v>230</v>
      </c>
      <c r="G70" s="121">
        <v>6.19</v>
      </c>
      <c r="H70" s="148">
        <v>11.66</v>
      </c>
      <c r="I70" s="293">
        <v>88.38</v>
      </c>
      <c r="J70" s="123">
        <v>8</v>
      </c>
      <c r="K70" s="169">
        <f>J70*H70</f>
        <v>93.28</v>
      </c>
      <c r="L70" s="307"/>
    </row>
    <row r="71" spans="1:12" x14ac:dyDescent="0.3">
      <c r="A71" s="170"/>
      <c r="B71" s="242"/>
      <c r="C71" s="225"/>
      <c r="D71" s="226"/>
      <c r="E71" s="225"/>
      <c r="F71" s="225"/>
      <c r="G71" s="225"/>
      <c r="H71" s="225"/>
      <c r="I71" s="227"/>
      <c r="J71" s="225" t="s">
        <v>234</v>
      </c>
      <c r="K71" s="237">
        <f>SUM(K69:K70)</f>
        <v>264.96000000000004</v>
      </c>
      <c r="L71" s="184"/>
    </row>
    <row r="72" spans="1:12" x14ac:dyDescent="0.3">
      <c r="A72" s="170"/>
      <c r="B72" s="216" t="s">
        <v>1</v>
      </c>
      <c r="C72" s="217" t="s">
        <v>22</v>
      </c>
      <c r="D72" s="216" t="s">
        <v>23</v>
      </c>
      <c r="E72" s="671" t="s">
        <v>52</v>
      </c>
      <c r="F72" s="672"/>
      <c r="G72" s="673"/>
      <c r="H72" s="220" t="s">
        <v>53</v>
      </c>
      <c r="I72" s="221" t="s">
        <v>158</v>
      </c>
      <c r="J72" s="222" t="s">
        <v>83</v>
      </c>
      <c r="K72" s="223" t="s">
        <v>55</v>
      </c>
      <c r="L72" s="184"/>
    </row>
    <row r="73" spans="1:12" ht="16.5" customHeight="1" x14ac:dyDescent="0.3">
      <c r="A73" s="170"/>
      <c r="B73" s="243" t="s">
        <v>555</v>
      </c>
      <c r="C73" s="73" t="s">
        <v>569</v>
      </c>
      <c r="D73" s="3">
        <v>2876</v>
      </c>
      <c r="E73" s="677" t="s">
        <v>328</v>
      </c>
      <c r="F73" s="678"/>
      <c r="G73" s="679"/>
      <c r="H73" s="73" t="s">
        <v>168</v>
      </c>
      <c r="I73" s="142">
        <v>132.49</v>
      </c>
      <c r="J73" s="74">
        <v>3</v>
      </c>
      <c r="K73" s="174">
        <f>J73*I73</f>
        <v>397.47</v>
      </c>
      <c r="L73" s="184"/>
    </row>
    <row r="74" spans="1:12" ht="17.25" customHeight="1" x14ac:dyDescent="0.3">
      <c r="A74" s="170"/>
      <c r="B74" s="241" t="s">
        <v>556</v>
      </c>
      <c r="C74" s="152" t="s">
        <v>8</v>
      </c>
      <c r="D74" s="70" t="s">
        <v>188</v>
      </c>
      <c r="E74" s="668" t="s">
        <v>160</v>
      </c>
      <c r="F74" s="669"/>
      <c r="G74" s="670"/>
      <c r="H74" s="6" t="s">
        <v>64</v>
      </c>
      <c r="I74" s="104">
        <v>20.59</v>
      </c>
      <c r="J74" s="86">
        <f>0.7*1.2*6</f>
        <v>5.04</v>
      </c>
      <c r="K74" s="169">
        <f>J74*I74</f>
        <v>103.7736</v>
      </c>
      <c r="L74" s="184"/>
    </row>
    <row r="75" spans="1:12" x14ac:dyDescent="0.3">
      <c r="A75" s="170"/>
      <c r="B75" s="232"/>
      <c r="C75" s="224"/>
      <c r="D75" s="224"/>
      <c r="E75" s="224"/>
      <c r="F75" s="224"/>
      <c r="G75" s="224"/>
      <c r="H75" s="224"/>
      <c r="I75" s="231"/>
      <c r="J75" s="224" t="s">
        <v>246</v>
      </c>
      <c r="K75" s="233">
        <f>SUM(K73:K74)+K71</f>
        <v>766.20360000000005</v>
      </c>
      <c r="L75" s="184"/>
    </row>
    <row r="76" spans="1:12" x14ac:dyDescent="0.3">
      <c r="A76" s="170"/>
      <c r="B76" s="291"/>
      <c r="C76" s="234"/>
      <c r="D76" s="234"/>
      <c r="E76" s="234"/>
      <c r="F76" s="234"/>
      <c r="G76" s="234"/>
      <c r="H76" s="234"/>
      <c r="I76" s="235"/>
      <c r="J76" s="234" t="s">
        <v>545</v>
      </c>
      <c r="K76" s="236">
        <f>K71+K75</f>
        <v>1031.1636000000001</v>
      </c>
      <c r="L76" s="184"/>
    </row>
    <row r="77" spans="1:12" x14ac:dyDescent="0.3">
      <c r="B77" s="181"/>
      <c r="C77" s="182"/>
      <c r="D77" s="182"/>
      <c r="E77" s="182"/>
      <c r="F77" s="182"/>
      <c r="G77" s="182"/>
      <c r="H77" s="182"/>
      <c r="I77" s="182"/>
      <c r="J77" s="183"/>
      <c r="K77" s="182"/>
      <c r="L77" s="85"/>
    </row>
    <row r="78" spans="1:12" ht="13.8" x14ac:dyDescent="0.25">
      <c r="A78" s="170"/>
      <c r="B78" s="238" t="s">
        <v>533</v>
      </c>
      <c r="C78" s="214" t="s">
        <v>161</v>
      </c>
      <c r="D78" s="214"/>
      <c r="E78" s="214"/>
      <c r="F78" s="214"/>
      <c r="G78" s="214"/>
      <c r="H78" s="214"/>
      <c r="I78" s="214"/>
      <c r="J78" s="214"/>
      <c r="K78" s="215"/>
      <c r="L78" s="306"/>
    </row>
    <row r="79" spans="1:12" ht="13.8" x14ac:dyDescent="0.25">
      <c r="A79" s="170"/>
      <c r="B79" s="689" t="s">
        <v>6</v>
      </c>
      <c r="C79" s="690"/>
      <c r="D79" s="690"/>
      <c r="E79" s="690" t="s">
        <v>6</v>
      </c>
      <c r="F79" s="690"/>
      <c r="G79" s="690"/>
      <c r="H79" s="690"/>
      <c r="I79" s="690"/>
      <c r="J79" s="690"/>
      <c r="K79" s="691"/>
      <c r="L79" s="184"/>
    </row>
    <row r="80" spans="1:12" ht="13.8" x14ac:dyDescent="0.25">
      <c r="A80" s="170"/>
      <c r="B80" s="119" t="s">
        <v>217</v>
      </c>
      <c r="C80" s="119" t="s">
        <v>218</v>
      </c>
      <c r="D80" s="119" t="s">
        <v>219</v>
      </c>
      <c r="E80" s="120" t="s">
        <v>220</v>
      </c>
      <c r="F80" s="119" t="s">
        <v>102</v>
      </c>
      <c r="G80" s="119" t="s">
        <v>236</v>
      </c>
      <c r="H80" s="119" t="s">
        <v>237</v>
      </c>
      <c r="I80" s="119" t="s">
        <v>238</v>
      </c>
      <c r="J80" s="119" t="s">
        <v>225</v>
      </c>
      <c r="K80" s="119" t="s">
        <v>226</v>
      </c>
      <c r="L80" s="184"/>
    </row>
    <row r="81" spans="1:12" ht="13.8" x14ac:dyDescent="0.25">
      <c r="A81" s="170"/>
      <c r="B81" s="354" t="s">
        <v>557</v>
      </c>
      <c r="C81" s="355" t="s">
        <v>8</v>
      </c>
      <c r="D81" s="356" t="s">
        <v>525</v>
      </c>
      <c r="E81" s="357" t="s">
        <v>240</v>
      </c>
      <c r="F81" s="355" t="s">
        <v>230</v>
      </c>
      <c r="G81" s="355">
        <v>14.25</v>
      </c>
      <c r="H81" s="358">
        <v>21.46</v>
      </c>
      <c r="I81" s="359">
        <v>88.38</v>
      </c>
      <c r="J81" s="360">
        <v>20</v>
      </c>
      <c r="K81" s="245">
        <f>J81*H81</f>
        <v>429.20000000000005</v>
      </c>
      <c r="L81" s="307"/>
    </row>
    <row r="82" spans="1:12" ht="13.8" x14ac:dyDescent="0.25">
      <c r="A82" s="170"/>
      <c r="B82" s="240" t="s">
        <v>558</v>
      </c>
      <c r="C82" s="121" t="s">
        <v>8</v>
      </c>
      <c r="D82" s="122" t="s">
        <v>372</v>
      </c>
      <c r="E82" s="116" t="s">
        <v>243</v>
      </c>
      <c r="F82" s="121" t="s">
        <v>230</v>
      </c>
      <c r="G82" s="121">
        <v>6.19</v>
      </c>
      <c r="H82" s="148">
        <v>11.66</v>
      </c>
      <c r="I82" s="293">
        <v>88.38</v>
      </c>
      <c r="J82" s="123">
        <v>20</v>
      </c>
      <c r="K82" s="169">
        <f>J82*H82</f>
        <v>233.2</v>
      </c>
      <c r="L82" s="307"/>
    </row>
    <row r="83" spans="1:12" x14ac:dyDescent="0.3">
      <c r="A83" s="170"/>
      <c r="B83" s="242"/>
      <c r="C83" s="225"/>
      <c r="D83" s="226"/>
      <c r="E83" s="225"/>
      <c r="F83" s="225"/>
      <c r="G83" s="225"/>
      <c r="H83" s="225"/>
      <c r="I83" s="227"/>
      <c r="J83" s="225" t="s">
        <v>234</v>
      </c>
      <c r="K83" s="237">
        <f>SUM(K81:K82)</f>
        <v>662.40000000000009</v>
      </c>
      <c r="L83" s="184"/>
    </row>
    <row r="84" spans="1:12" x14ac:dyDescent="0.3">
      <c r="A84" s="170"/>
      <c r="B84" s="216" t="s">
        <v>1</v>
      </c>
      <c r="C84" s="216" t="s">
        <v>22</v>
      </c>
      <c r="D84" s="216" t="s">
        <v>23</v>
      </c>
      <c r="E84" s="671" t="s">
        <v>52</v>
      </c>
      <c r="F84" s="672"/>
      <c r="G84" s="673"/>
      <c r="H84" s="220" t="s">
        <v>53</v>
      </c>
      <c r="I84" s="221" t="s">
        <v>158</v>
      </c>
      <c r="J84" s="222" t="s">
        <v>83</v>
      </c>
      <c r="K84" s="223" t="s">
        <v>55</v>
      </c>
      <c r="L84" s="184"/>
    </row>
    <row r="85" spans="1:12" x14ac:dyDescent="0.3">
      <c r="A85" s="170"/>
      <c r="B85" s="241" t="s">
        <v>559</v>
      </c>
      <c r="C85" s="6" t="s">
        <v>569</v>
      </c>
      <c r="D85" s="3">
        <v>1964</v>
      </c>
      <c r="E85" s="692" t="s">
        <v>209</v>
      </c>
      <c r="F85" s="693"/>
      <c r="G85" s="694"/>
      <c r="H85" s="6" t="s">
        <v>67</v>
      </c>
      <c r="I85" s="101">
        <v>3.05</v>
      </c>
      <c r="J85" s="86">
        <v>6</v>
      </c>
      <c r="K85" s="245">
        <f>J85*I85</f>
        <v>18.299999999999997</v>
      </c>
      <c r="L85" s="184"/>
    </row>
    <row r="86" spans="1:12" x14ac:dyDescent="0.3">
      <c r="A86" s="170"/>
      <c r="B86" s="241" t="s">
        <v>560</v>
      </c>
      <c r="C86" s="6" t="s">
        <v>569</v>
      </c>
      <c r="D86" s="69" t="s">
        <v>187</v>
      </c>
      <c r="E86" s="668" t="s">
        <v>163</v>
      </c>
      <c r="F86" s="669"/>
      <c r="G86" s="670"/>
      <c r="H86" s="6" t="s">
        <v>67</v>
      </c>
      <c r="I86" s="101">
        <v>21.87</v>
      </c>
      <c r="J86" s="86">
        <v>8</v>
      </c>
      <c r="K86" s="169">
        <f>J86*I86</f>
        <v>174.96</v>
      </c>
      <c r="L86" s="184"/>
    </row>
    <row r="87" spans="1:12" x14ac:dyDescent="0.3">
      <c r="A87" s="170"/>
      <c r="B87" s="241" t="s">
        <v>561</v>
      </c>
      <c r="C87" s="6" t="s">
        <v>569</v>
      </c>
      <c r="D87" s="3">
        <v>2380</v>
      </c>
      <c r="E87" s="668" t="s">
        <v>329</v>
      </c>
      <c r="F87" s="669"/>
      <c r="G87" s="670"/>
      <c r="H87" s="6" t="s">
        <v>67</v>
      </c>
      <c r="I87" s="64">
        <v>3.43</v>
      </c>
      <c r="J87" s="86">
        <v>0.2</v>
      </c>
      <c r="K87" s="169">
        <f>J87*I87</f>
        <v>0.68600000000000005</v>
      </c>
      <c r="L87" s="184"/>
    </row>
    <row r="88" spans="1:12" x14ac:dyDescent="0.3">
      <c r="A88" s="170"/>
      <c r="B88" s="241" t="s">
        <v>562</v>
      </c>
      <c r="C88" s="6" t="s">
        <v>569</v>
      </c>
      <c r="D88" s="70" t="s">
        <v>189</v>
      </c>
      <c r="E88" s="668" t="s">
        <v>190</v>
      </c>
      <c r="F88" s="669"/>
      <c r="G88" s="670"/>
      <c r="H88" s="152" t="s">
        <v>168</v>
      </c>
      <c r="I88" s="103">
        <v>1.7</v>
      </c>
      <c r="J88" s="86">
        <v>78</v>
      </c>
      <c r="K88" s="169">
        <f>J88*I88</f>
        <v>132.6</v>
      </c>
      <c r="L88" s="184"/>
    </row>
    <row r="89" spans="1:12" x14ac:dyDescent="0.3">
      <c r="A89" s="170"/>
      <c r="B89" s="241" t="s">
        <v>563</v>
      </c>
      <c r="C89" s="152" t="s">
        <v>8</v>
      </c>
      <c r="D89" s="70" t="s">
        <v>188</v>
      </c>
      <c r="E89" s="668" t="s">
        <v>160</v>
      </c>
      <c r="F89" s="669"/>
      <c r="G89" s="670"/>
      <c r="H89" s="96" t="s">
        <v>64</v>
      </c>
      <c r="I89" s="104">
        <v>20.59</v>
      </c>
      <c r="J89" s="86">
        <f>J86</f>
        <v>8</v>
      </c>
      <c r="K89" s="169">
        <f>J89*I89</f>
        <v>164.72</v>
      </c>
      <c r="L89" s="184"/>
    </row>
    <row r="90" spans="1:12" x14ac:dyDescent="0.3">
      <c r="A90" s="170"/>
      <c r="B90" s="232"/>
      <c r="C90" s="224"/>
      <c r="D90" s="224"/>
      <c r="E90" s="224"/>
      <c r="F90" s="224"/>
      <c r="G90" s="224"/>
      <c r="H90" s="224"/>
      <c r="I90" s="231"/>
      <c r="J90" s="224" t="s">
        <v>246</v>
      </c>
      <c r="K90" s="233">
        <f>SUM(K85:K89)+COMPOSIÇÃO!K83</f>
        <v>1153.6660000000002</v>
      </c>
      <c r="L90" s="184"/>
    </row>
    <row r="91" spans="1:12" x14ac:dyDescent="0.3">
      <c r="A91" s="170"/>
      <c r="B91" s="308"/>
      <c r="C91" s="178"/>
      <c r="D91" s="178"/>
      <c r="E91" s="178"/>
      <c r="F91" s="178"/>
      <c r="G91" s="178"/>
      <c r="H91" s="178"/>
      <c r="I91" s="179"/>
      <c r="J91" s="309" t="s">
        <v>545</v>
      </c>
      <c r="K91" s="180">
        <f>K83+K90</f>
        <v>1816.0660000000003</v>
      </c>
      <c r="L91" s="184"/>
    </row>
    <row r="92" spans="1:12" x14ac:dyDescent="0.3">
      <c r="B92" s="181"/>
      <c r="C92" s="182"/>
      <c r="D92" s="182"/>
      <c r="E92" s="182"/>
      <c r="F92" s="182"/>
      <c r="G92" s="182"/>
      <c r="H92" s="182"/>
      <c r="I92" s="182"/>
      <c r="J92" s="183"/>
      <c r="K92" s="182"/>
      <c r="L92" s="85"/>
    </row>
    <row r="93" spans="1:12" ht="13.8" x14ac:dyDescent="0.25">
      <c r="A93" s="170"/>
      <c r="B93" s="238" t="s">
        <v>534</v>
      </c>
      <c r="C93" s="214" t="s">
        <v>349</v>
      </c>
      <c r="D93" s="214"/>
      <c r="E93" s="214"/>
      <c r="F93" s="214"/>
      <c r="G93" s="214"/>
      <c r="H93" s="214"/>
      <c r="I93" s="214"/>
      <c r="J93" s="214"/>
      <c r="K93" s="215"/>
      <c r="L93" s="306"/>
    </row>
    <row r="94" spans="1:12" ht="13.8" x14ac:dyDescent="0.25">
      <c r="A94" s="170"/>
      <c r="B94" s="680" t="s">
        <v>6</v>
      </c>
      <c r="C94" s="681"/>
      <c r="D94" s="681"/>
      <c r="E94" s="681" t="s">
        <v>6</v>
      </c>
      <c r="F94" s="681"/>
      <c r="G94" s="681"/>
      <c r="H94" s="681"/>
      <c r="I94" s="681"/>
      <c r="J94" s="681"/>
      <c r="K94" s="682"/>
      <c r="L94" s="184"/>
    </row>
    <row r="95" spans="1:12" ht="13.8" x14ac:dyDescent="0.25">
      <c r="A95" s="170"/>
      <c r="B95" s="119" t="s">
        <v>217</v>
      </c>
      <c r="C95" s="119" t="s">
        <v>218</v>
      </c>
      <c r="D95" s="119" t="s">
        <v>219</v>
      </c>
      <c r="E95" s="120" t="s">
        <v>220</v>
      </c>
      <c r="F95" s="119" t="s">
        <v>102</v>
      </c>
      <c r="G95" s="119" t="s">
        <v>236</v>
      </c>
      <c r="H95" s="119" t="s">
        <v>237</v>
      </c>
      <c r="I95" s="119" t="s">
        <v>238</v>
      </c>
      <c r="J95" s="119" t="s">
        <v>225</v>
      </c>
      <c r="K95" s="119" t="s">
        <v>226</v>
      </c>
      <c r="L95" s="184"/>
    </row>
    <row r="96" spans="1:12" ht="13.8" x14ac:dyDescent="0.25">
      <c r="A96" s="170"/>
      <c r="B96" s="239" t="s">
        <v>564</v>
      </c>
      <c r="C96" s="108" t="s">
        <v>8</v>
      </c>
      <c r="D96" s="109" t="s">
        <v>525</v>
      </c>
      <c r="E96" s="175" t="s">
        <v>240</v>
      </c>
      <c r="F96" s="176" t="s">
        <v>230</v>
      </c>
      <c r="G96" s="108">
        <v>14.25</v>
      </c>
      <c r="H96" s="293">
        <v>21.46</v>
      </c>
      <c r="I96" s="149">
        <v>88.38</v>
      </c>
      <c r="J96" s="177">
        <v>16</v>
      </c>
      <c r="K96" s="169">
        <f>J96*H96</f>
        <v>343.36</v>
      </c>
      <c r="L96" s="307"/>
    </row>
    <row r="97" spans="1:12" ht="13.8" x14ac:dyDescent="0.25">
      <c r="A97" s="170"/>
      <c r="B97" s="240" t="s">
        <v>565</v>
      </c>
      <c r="C97" s="121" t="s">
        <v>8</v>
      </c>
      <c r="D97" s="122" t="s">
        <v>372</v>
      </c>
      <c r="E97" s="116" t="s">
        <v>243</v>
      </c>
      <c r="F97" s="121" t="s">
        <v>230</v>
      </c>
      <c r="G97" s="121">
        <v>6.19</v>
      </c>
      <c r="H97" s="148">
        <v>11.66</v>
      </c>
      <c r="I97" s="293">
        <v>88.38</v>
      </c>
      <c r="J97" s="123">
        <v>16</v>
      </c>
      <c r="K97" s="169">
        <f>J97*H97</f>
        <v>186.56</v>
      </c>
      <c r="L97" s="307"/>
    </row>
    <row r="98" spans="1:12" x14ac:dyDescent="0.3">
      <c r="A98" s="170"/>
      <c r="B98" s="242"/>
      <c r="C98" s="225"/>
      <c r="D98" s="226"/>
      <c r="E98" s="225"/>
      <c r="F98" s="225"/>
      <c r="G98" s="225"/>
      <c r="H98" s="225"/>
      <c r="I98" s="227"/>
      <c r="J98" s="225" t="s">
        <v>234</v>
      </c>
      <c r="K98" s="237">
        <f>SUM(K96:K97)</f>
        <v>529.92000000000007</v>
      </c>
      <c r="L98" s="184"/>
    </row>
    <row r="99" spans="1:12" x14ac:dyDescent="0.3">
      <c r="A99" s="170"/>
      <c r="B99" s="216" t="s">
        <v>1</v>
      </c>
      <c r="C99" s="217" t="s">
        <v>22</v>
      </c>
      <c r="D99" s="216" t="s">
        <v>23</v>
      </c>
      <c r="E99" s="671" t="s">
        <v>52</v>
      </c>
      <c r="F99" s="672"/>
      <c r="G99" s="673"/>
      <c r="H99" s="220" t="s">
        <v>53</v>
      </c>
      <c r="I99" s="221" t="s">
        <v>158</v>
      </c>
      <c r="J99" s="222" t="s">
        <v>83</v>
      </c>
      <c r="K99" s="223" t="s">
        <v>55</v>
      </c>
      <c r="L99" s="184"/>
    </row>
    <row r="100" spans="1:12" ht="16.5" customHeight="1" x14ac:dyDescent="0.3">
      <c r="A100" s="170"/>
      <c r="B100" s="243" t="s">
        <v>566</v>
      </c>
      <c r="C100" s="73" t="s">
        <v>569</v>
      </c>
      <c r="D100" s="244">
        <v>2876</v>
      </c>
      <c r="E100" s="677" t="s">
        <v>328</v>
      </c>
      <c r="F100" s="678"/>
      <c r="G100" s="679"/>
      <c r="H100" s="73" t="s">
        <v>168</v>
      </c>
      <c r="I100" s="142">
        <v>132.49</v>
      </c>
      <c r="J100" s="74">
        <v>1</v>
      </c>
      <c r="K100" s="174">
        <f>J100*I100</f>
        <v>132.49</v>
      </c>
      <c r="L100" s="184"/>
    </row>
    <row r="101" spans="1:12" x14ac:dyDescent="0.3">
      <c r="A101" s="170"/>
      <c r="B101" s="241" t="s">
        <v>567</v>
      </c>
      <c r="C101" s="6" t="s">
        <v>569</v>
      </c>
      <c r="D101" s="70" t="s">
        <v>350</v>
      </c>
      <c r="E101" s="674" t="s">
        <v>351</v>
      </c>
      <c r="F101" s="675"/>
      <c r="G101" s="676"/>
      <c r="H101" s="6" t="s">
        <v>67</v>
      </c>
      <c r="I101" s="142">
        <v>146.99</v>
      </c>
      <c r="J101" s="86">
        <v>0.75</v>
      </c>
      <c r="K101" s="169">
        <f>J101*I101</f>
        <v>110.24250000000001</v>
      </c>
      <c r="L101" s="184"/>
    </row>
    <row r="102" spans="1:12" x14ac:dyDescent="0.3">
      <c r="A102" s="170"/>
      <c r="B102" s="241" t="s">
        <v>568</v>
      </c>
      <c r="C102" s="152" t="s">
        <v>8</v>
      </c>
      <c r="D102" s="70" t="s">
        <v>188</v>
      </c>
      <c r="E102" s="668" t="s">
        <v>160</v>
      </c>
      <c r="F102" s="669"/>
      <c r="G102" s="670"/>
      <c r="H102" s="6" t="s">
        <v>64</v>
      </c>
      <c r="I102" s="104">
        <v>20.59</v>
      </c>
      <c r="J102" s="86">
        <f>0.7*1.2*6</f>
        <v>5.04</v>
      </c>
      <c r="K102" s="169">
        <f>J102*I102</f>
        <v>103.7736</v>
      </c>
      <c r="L102" s="184"/>
    </row>
    <row r="103" spans="1:12" x14ac:dyDescent="0.3">
      <c r="A103" s="170"/>
      <c r="B103" s="232"/>
      <c r="C103" s="224"/>
      <c r="D103" s="224"/>
      <c r="E103" s="224"/>
      <c r="F103" s="224"/>
      <c r="G103" s="224"/>
      <c r="H103" s="224"/>
      <c r="I103" s="231"/>
      <c r="J103" s="224" t="s">
        <v>246</v>
      </c>
      <c r="K103" s="233">
        <f>SUM(K100:K102)+K98</f>
        <v>876.42610000000013</v>
      </c>
      <c r="L103" s="184"/>
    </row>
    <row r="104" spans="1:12" x14ac:dyDescent="0.3">
      <c r="A104" s="170"/>
      <c r="B104" s="291"/>
      <c r="C104" s="234"/>
      <c r="D104" s="234"/>
      <c r="E104" s="234"/>
      <c r="F104" s="234"/>
      <c r="G104" s="234"/>
      <c r="H104" s="234"/>
      <c r="I104" s="235"/>
      <c r="J104" s="234" t="s">
        <v>545</v>
      </c>
      <c r="K104" s="236">
        <f>K98+K103</f>
        <v>1406.3461000000002</v>
      </c>
      <c r="L104" s="184"/>
    </row>
    <row r="109" spans="1:12" ht="13.8" x14ac:dyDescent="0.25">
      <c r="B109" s="663" t="s">
        <v>18</v>
      </c>
      <c r="C109" s="663"/>
      <c r="D109" s="663"/>
      <c r="E109" s="663"/>
      <c r="F109" s="663"/>
      <c r="G109" s="663"/>
      <c r="H109" s="663"/>
      <c r="I109" s="663"/>
      <c r="J109" s="663"/>
      <c r="K109" s="663"/>
    </row>
    <row r="110" spans="1:12" ht="13.8" x14ac:dyDescent="0.25">
      <c r="B110" s="660" t="s">
        <v>19</v>
      </c>
      <c r="C110" s="660"/>
      <c r="D110" s="660"/>
      <c r="E110" s="660"/>
      <c r="F110" s="660"/>
      <c r="G110" s="660"/>
      <c r="H110" s="660"/>
      <c r="I110" s="660"/>
      <c r="J110" s="660"/>
      <c r="K110" s="660"/>
    </row>
    <row r="111" spans="1:12" ht="13.8" x14ac:dyDescent="0.25">
      <c r="B111" s="660" t="s">
        <v>20</v>
      </c>
      <c r="C111" s="660"/>
      <c r="D111" s="660"/>
      <c r="E111" s="660"/>
      <c r="F111" s="660"/>
      <c r="G111" s="660"/>
      <c r="H111" s="660"/>
      <c r="I111" s="660"/>
      <c r="J111" s="660"/>
      <c r="K111" s="660"/>
    </row>
    <row r="112" spans="1:12" ht="20.25" customHeight="1" x14ac:dyDescent="0.3"/>
  </sheetData>
  <sheetProtection algorithmName="SHA-512" hashValue="mYnJRSA6JtkaRUUv/t9xAv6m8JZUPMgof8Si2ffCpbO0+SqJ9nhVoaKOgiVsLDXVDPFd486N9eo06Ytibtx82w==" saltValue="LLhrGZNQA8k/EbIwIlh/oQ==" spinCount="100000" sheet="1" objects="1" scenarios="1"/>
  <mergeCells count="49">
    <mergeCell ref="B109:K109"/>
    <mergeCell ref="B110:K110"/>
    <mergeCell ref="B111:K111"/>
    <mergeCell ref="D2:L2"/>
    <mergeCell ref="D3:L3"/>
    <mergeCell ref="D8:D11"/>
    <mergeCell ref="B2:C13"/>
    <mergeCell ref="K32:L32"/>
    <mergeCell ref="G29:H29"/>
    <mergeCell ref="I29:J29"/>
    <mergeCell ref="G30:H30"/>
    <mergeCell ref="I30:J30"/>
    <mergeCell ref="B31:K31"/>
    <mergeCell ref="H24:I24"/>
    <mergeCell ref="H25:I25"/>
    <mergeCell ref="H26:I26"/>
    <mergeCell ref="B16:L16"/>
    <mergeCell ref="B35:K35"/>
    <mergeCell ref="B50:K50"/>
    <mergeCell ref="B32:J32"/>
    <mergeCell ref="B21:K21"/>
    <mergeCell ref="B22:L22"/>
    <mergeCell ref="H23:I23"/>
    <mergeCell ref="B27:K27"/>
    <mergeCell ref="B28:L28"/>
    <mergeCell ref="E86:G86"/>
    <mergeCell ref="E87:G87"/>
    <mergeCell ref="E59:G59"/>
    <mergeCell ref="E58:G58"/>
    <mergeCell ref="E57:G57"/>
    <mergeCell ref="E56:G56"/>
    <mergeCell ref="E55:G55"/>
    <mergeCell ref="B79:K79"/>
    <mergeCell ref="E60:G60"/>
    <mergeCell ref="E85:G85"/>
    <mergeCell ref="E74:G74"/>
    <mergeCell ref="E73:G73"/>
    <mergeCell ref="E62:G62"/>
    <mergeCell ref="E61:G61"/>
    <mergeCell ref="E84:G84"/>
    <mergeCell ref="E72:G72"/>
    <mergeCell ref="E102:G102"/>
    <mergeCell ref="E101:G101"/>
    <mergeCell ref="E100:G100"/>
    <mergeCell ref="E89:G89"/>
    <mergeCell ref="E88:G88"/>
    <mergeCell ref="E99:G99"/>
    <mergeCell ref="B94:K94"/>
    <mergeCell ref="B67:K67"/>
  </mergeCells>
  <printOptions horizontalCentered="1"/>
  <pageMargins left="0.59055118110236227" right="0.59055118110236227" top="0.74803149606299213" bottom="0.74803149606299213" header="0.31496062992125984" footer="0.31496062992125984"/>
  <pageSetup paperSize="9" scale="67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L76"/>
  <sheetViews>
    <sheetView showGridLines="0" view="pageBreakPreview" topLeftCell="B1" zoomScale="60" zoomScaleNormal="100" workbookViewId="0">
      <selection activeCell="E12" sqref="E12:I12"/>
    </sheetView>
  </sheetViews>
  <sheetFormatPr defaultColWidth="9.109375" defaultRowHeight="14.4" x14ac:dyDescent="0.3"/>
  <cols>
    <col min="1" max="1" width="9.109375" style="1"/>
    <col min="2" max="2" width="5.44140625" style="4" bestFit="1" customWidth="1"/>
    <col min="3" max="3" width="31.5546875" style="4" customWidth="1"/>
    <col min="4" max="4" width="16.88671875" style="4" bestFit="1" customWidth="1"/>
    <col min="5" max="9" width="22.88671875" style="4" customWidth="1"/>
    <col min="10" max="11" width="9.109375" style="1"/>
    <col min="12" max="12" width="13.33203125" style="1" bestFit="1" customWidth="1"/>
    <col min="13" max="16384" width="9.109375" style="1"/>
  </cols>
  <sheetData>
    <row r="2" spans="2:12" x14ac:dyDescent="0.3">
      <c r="B2" s="540"/>
      <c r="C2" s="541"/>
      <c r="D2" s="642"/>
      <c r="E2" s="642"/>
      <c r="F2" s="642"/>
      <c r="G2" s="642"/>
      <c r="H2" s="642"/>
      <c r="I2" s="643"/>
    </row>
    <row r="3" spans="2:12" ht="15.6" x14ac:dyDescent="0.3">
      <c r="B3" s="542"/>
      <c r="C3" s="543"/>
      <c r="D3" s="741" t="s">
        <v>51</v>
      </c>
      <c r="E3" s="741"/>
      <c r="F3" s="741"/>
      <c r="G3" s="741"/>
      <c r="H3" s="741"/>
      <c r="I3" s="742"/>
    </row>
    <row r="4" spans="2:12" x14ac:dyDescent="0.3">
      <c r="B4" s="542"/>
      <c r="C4" s="543"/>
      <c r="D4" s="544" t="str">
        <f>ORÇAMENTO!D4</f>
        <v>SETOR</v>
      </c>
      <c r="E4" s="511" t="str">
        <f>ORÇAMENTO!E4</f>
        <v>SECRETARIA MUNICIPAL DE OBRAS</v>
      </c>
      <c r="F4" s="511"/>
      <c r="G4" s="511"/>
      <c r="H4" s="511"/>
      <c r="I4" s="543"/>
    </row>
    <row r="5" spans="2:12" x14ac:dyDescent="0.3">
      <c r="B5" s="542"/>
      <c r="C5" s="543"/>
      <c r="D5" s="544" t="str">
        <f>ORÇAMENTO!D5</f>
        <v>OBJETO</v>
      </c>
      <c r="E5" s="511" t="str">
        <f>ORÇAMENTO!E5</f>
        <v>REVITALIZAÇÃO DA PRAÇA MANOEL ARCANJO (PRAÇA DO IPANEMA)</v>
      </c>
      <c r="F5" s="511"/>
      <c r="G5" s="511"/>
      <c r="H5" s="511"/>
      <c r="I5" s="543"/>
    </row>
    <row r="6" spans="2:12" x14ac:dyDescent="0.3">
      <c r="B6" s="542"/>
      <c r="C6" s="543"/>
      <c r="D6" s="544" t="str">
        <f>ORÇAMENTO!D6</f>
        <v>PROCESSO</v>
      </c>
      <c r="E6" s="513">
        <f>ORÇAMENTO!E6</f>
        <v>2024004204</v>
      </c>
      <c r="F6" s="511"/>
      <c r="G6" s="511"/>
      <c r="H6" s="511"/>
      <c r="I6" s="543"/>
    </row>
    <row r="7" spans="2:12" ht="16.5" customHeight="1" x14ac:dyDescent="0.3">
      <c r="B7" s="542"/>
      <c r="C7" s="543"/>
      <c r="D7" s="544" t="str">
        <f>ORÇAMENTO!D7</f>
        <v>ENDEREÇO</v>
      </c>
      <c r="E7" s="649" t="str">
        <f>ORÇAMENTO!E7</f>
        <v>RUA ANTÔNIO HORÁCIO PEREIRA, ESQUINA COM AS RUAS JOÃO BATISTA ARRUDA E DIVANO ELIAS</v>
      </c>
      <c r="F7" s="649"/>
      <c r="G7" s="649"/>
      <c r="H7" s="649"/>
      <c r="I7" s="650"/>
    </row>
    <row r="8" spans="2:12" x14ac:dyDescent="0.3">
      <c r="B8" s="542"/>
      <c r="C8" s="543"/>
      <c r="D8" s="544" t="str">
        <f>ORÇAMENTO!D8</f>
        <v>TABELAS</v>
      </c>
      <c r="E8" s="511" t="str">
        <f>ORÇAMENTO!E8</f>
        <v>TABELA GOINFRA - TABELA T226 - CUSTOS DE OBRAS CIVIS - OUTUBRO/2023 - COM DESONERAÇÃO - DATA BASE: 01/10/2023</v>
      </c>
      <c r="F8" s="511"/>
      <c r="G8" s="511"/>
      <c r="H8" s="511"/>
      <c r="I8" s="543"/>
    </row>
    <row r="9" spans="2:12" x14ac:dyDescent="0.3">
      <c r="B9" s="542"/>
      <c r="C9" s="543"/>
      <c r="D9" s="544"/>
      <c r="E9" s="649" t="str">
        <f>ORÇAMENTO!E10</f>
        <v>TABELA SINAPI - PCI.818.01 - CUSTO DE COMPOSIÇÕES - SINTÉTICO - DATA DE EMISSÃO: 18/01/2024</v>
      </c>
      <c r="F9" s="649"/>
      <c r="G9" s="649"/>
      <c r="H9" s="649"/>
      <c r="I9" s="650"/>
    </row>
    <row r="10" spans="2:12" x14ac:dyDescent="0.3">
      <c r="B10" s="545"/>
      <c r="C10" s="546"/>
      <c r="D10" s="547" t="str">
        <f>ORÇAMENTO!D12</f>
        <v xml:space="preserve">DATA </v>
      </c>
      <c r="E10" s="743" t="str">
        <f>ORÇAMENTO!E12</f>
        <v>31 DE JANEIRO DE 2024</v>
      </c>
      <c r="F10" s="743"/>
      <c r="G10" s="743"/>
      <c r="H10" s="743"/>
      <c r="I10" s="744"/>
    </row>
    <row r="11" spans="2:12" x14ac:dyDescent="0.3">
      <c r="B11" s="339"/>
      <c r="C11" s="337"/>
      <c r="D11" s="337"/>
      <c r="E11" s="337"/>
      <c r="F11" s="337"/>
      <c r="G11" s="338" t="s">
        <v>58</v>
      </c>
      <c r="H11" s="337"/>
      <c r="I11" s="339"/>
    </row>
    <row r="12" spans="2:12" x14ac:dyDescent="0.3">
      <c r="B12" s="734" t="s">
        <v>1</v>
      </c>
      <c r="C12" s="734" t="s">
        <v>37</v>
      </c>
      <c r="D12" s="734"/>
      <c r="E12" s="738" t="s">
        <v>45</v>
      </c>
      <c r="F12" s="739"/>
      <c r="G12" s="739"/>
      <c r="H12" s="739"/>
      <c r="I12" s="740"/>
    </row>
    <row r="13" spans="2:12" x14ac:dyDescent="0.3">
      <c r="B13" s="734"/>
      <c r="C13" s="734"/>
      <c r="D13" s="734"/>
      <c r="E13" s="47" t="s">
        <v>46</v>
      </c>
      <c r="F13" s="47" t="s">
        <v>47</v>
      </c>
      <c r="G13" s="47" t="s">
        <v>48</v>
      </c>
      <c r="H13" s="47" t="s">
        <v>49</v>
      </c>
      <c r="I13" s="47" t="s">
        <v>50</v>
      </c>
    </row>
    <row r="14" spans="2:12" x14ac:dyDescent="0.3">
      <c r="B14" s="735">
        <f>1</f>
        <v>1</v>
      </c>
      <c r="C14" s="735" t="s">
        <v>9</v>
      </c>
      <c r="D14" s="48">
        <f>ORÇAMENTO!J25</f>
        <v>136085.2527470522</v>
      </c>
      <c r="E14" s="552">
        <v>0.38700000000000001</v>
      </c>
      <c r="F14" s="552">
        <v>0.153</v>
      </c>
      <c r="G14" s="552">
        <v>0.13800000000000001</v>
      </c>
      <c r="H14" s="552">
        <v>0.17799999999999999</v>
      </c>
      <c r="I14" s="552">
        <v>0.14399999999999999</v>
      </c>
      <c r="J14" s="49">
        <f>SUM(E14:I14)</f>
        <v>1</v>
      </c>
      <c r="L14" s="50">
        <f>D16/$I$66</f>
        <v>0.11706147278517355</v>
      </c>
    </row>
    <row r="15" spans="2:12" ht="8.1" customHeight="1" x14ac:dyDescent="0.3">
      <c r="B15" s="735"/>
      <c r="C15" s="736"/>
      <c r="D15" s="51"/>
      <c r="E15" s="557"/>
      <c r="F15" s="557"/>
      <c r="G15" s="557"/>
      <c r="H15" s="557"/>
      <c r="I15" s="557"/>
      <c r="J15" s="49"/>
      <c r="L15" s="7"/>
    </row>
    <row r="16" spans="2:12" x14ac:dyDescent="0.3">
      <c r="B16" s="735"/>
      <c r="C16" s="735"/>
      <c r="D16" s="53">
        <f>ORÇAMENTO!K25</f>
        <v>169739.13575139822</v>
      </c>
      <c r="E16" s="54">
        <f>E14*$D$16</f>
        <v>65689.045535791112</v>
      </c>
      <c r="F16" s="54">
        <f>F14*$D$16</f>
        <v>25970.087769963928</v>
      </c>
      <c r="G16" s="54">
        <f>G14*$D$16</f>
        <v>23424.000733692956</v>
      </c>
      <c r="H16" s="54">
        <f>H14*$D$16</f>
        <v>30213.566163748881</v>
      </c>
      <c r="I16" s="54">
        <f>I14*$D$16</f>
        <v>24442.435548201342</v>
      </c>
      <c r="J16" s="49"/>
      <c r="L16" s="7"/>
    </row>
    <row r="17" spans="2:12" x14ac:dyDescent="0.3">
      <c r="B17" s="726">
        <f>B14+1</f>
        <v>2</v>
      </c>
      <c r="C17" s="726" t="str">
        <f>ORÇAMENTO!E27</f>
        <v>TRANSPORTES</v>
      </c>
      <c r="D17" s="48">
        <f>ORÇAMENTO!J29</f>
        <v>11977.417779360001</v>
      </c>
      <c r="E17" s="552">
        <v>0.22</v>
      </c>
      <c r="F17" s="552">
        <v>0.17899999999999999</v>
      </c>
      <c r="G17" s="552">
        <v>0.185</v>
      </c>
      <c r="H17" s="552">
        <v>0.21299999999999999</v>
      </c>
      <c r="I17" s="552">
        <v>0.20300000000000001</v>
      </c>
      <c r="J17" s="49">
        <f>SUM(E17:I17)</f>
        <v>1</v>
      </c>
      <c r="L17" s="50">
        <f>D19/$I$66</f>
        <v>1.0303057363764025E-2</v>
      </c>
    </row>
    <row r="18" spans="2:12" ht="8.1" customHeight="1" x14ac:dyDescent="0.3">
      <c r="B18" s="727"/>
      <c r="C18" s="737"/>
      <c r="D18" s="55"/>
      <c r="E18" s="52"/>
      <c r="F18" s="52"/>
      <c r="G18" s="52"/>
      <c r="H18" s="52"/>
      <c r="I18" s="52"/>
      <c r="J18" s="49"/>
      <c r="L18" s="7"/>
    </row>
    <row r="19" spans="2:12" x14ac:dyDescent="0.3">
      <c r="B19" s="728"/>
      <c r="C19" s="728"/>
      <c r="D19" s="53">
        <f>ORÇAMENTO!K29</f>
        <v>14939.43319619573</v>
      </c>
      <c r="E19" s="54">
        <f>E17*$D$19</f>
        <v>3286.6753031630606</v>
      </c>
      <c r="F19" s="54">
        <f t="shared" ref="F19:I19" si="0">F17*$D$19</f>
        <v>2674.1585421190357</v>
      </c>
      <c r="G19" s="54">
        <f t="shared" si="0"/>
        <v>2763.7951412962102</v>
      </c>
      <c r="H19" s="54">
        <f t="shared" si="0"/>
        <v>3182.0992707896903</v>
      </c>
      <c r="I19" s="54">
        <f t="shared" si="0"/>
        <v>3032.7049388277337</v>
      </c>
      <c r="J19" s="49"/>
      <c r="L19" s="7"/>
    </row>
    <row r="20" spans="2:12" x14ac:dyDescent="0.3">
      <c r="B20" s="726">
        <f>B17+1</f>
        <v>3</v>
      </c>
      <c r="C20" s="735" t="str">
        <f>ORÇAMENTO!E31</f>
        <v>SERVICO EM TERRA</v>
      </c>
      <c r="D20" s="48">
        <f>ORÇAMENTO!J36</f>
        <v>27567.39975</v>
      </c>
      <c r="E20" s="552">
        <v>0.62</v>
      </c>
      <c r="F20" s="553">
        <v>0.25</v>
      </c>
      <c r="G20" s="553">
        <v>0.13</v>
      </c>
      <c r="H20" s="553"/>
      <c r="I20" s="553"/>
      <c r="J20" s="49">
        <f>SUM(E20:I20)</f>
        <v>1</v>
      </c>
      <c r="L20" s="50">
        <f>D22/$I$66</f>
        <v>2.3713667355205234E-2</v>
      </c>
    </row>
    <row r="21" spans="2:12" ht="8.1" customHeight="1" x14ac:dyDescent="0.3">
      <c r="B21" s="727"/>
      <c r="C21" s="736"/>
      <c r="D21" s="55"/>
      <c r="E21" s="52"/>
      <c r="F21" s="52"/>
      <c r="G21" s="52"/>
      <c r="H21" s="52"/>
      <c r="I21" s="52"/>
      <c r="J21" s="49"/>
      <c r="L21" s="7"/>
    </row>
    <row r="22" spans="2:12" x14ac:dyDescent="0.3">
      <c r="B22" s="728"/>
      <c r="C22" s="735"/>
      <c r="D22" s="53">
        <f>ORÇAMENTO!K36</f>
        <v>34384.817708175004</v>
      </c>
      <c r="E22" s="54">
        <f>E20*D22</f>
        <v>21318.586979068503</v>
      </c>
      <c r="F22" s="54">
        <f>F20*D22</f>
        <v>8596.2044270437509</v>
      </c>
      <c r="G22" s="54">
        <f>G20*D22</f>
        <v>4470.0263020627508</v>
      </c>
      <c r="H22" s="54">
        <f>H20*D22</f>
        <v>0</v>
      </c>
      <c r="I22" s="54">
        <f>I20*D22</f>
        <v>0</v>
      </c>
      <c r="J22" s="49"/>
      <c r="L22" s="7"/>
    </row>
    <row r="23" spans="2:12" x14ac:dyDescent="0.3">
      <c r="B23" s="726">
        <f>B20+1</f>
        <v>4</v>
      </c>
      <c r="C23" s="729" t="str">
        <f>ORÇAMENTO!E38</f>
        <v>FUNDACOES E SONDAGENS</v>
      </c>
      <c r="D23" s="48">
        <f>ORÇAMENTO!J46</f>
        <v>1458.4438899999998</v>
      </c>
      <c r="E23" s="552"/>
      <c r="F23" s="554">
        <v>0.12</v>
      </c>
      <c r="G23" s="556">
        <v>0.75</v>
      </c>
      <c r="H23" s="554">
        <v>0.13</v>
      </c>
      <c r="I23" s="553"/>
      <c r="J23" s="49">
        <f>SUM(E23:I23)</f>
        <v>1</v>
      </c>
      <c r="L23" s="50">
        <f>D25/$I$66</f>
        <v>1.2545634908381785E-3</v>
      </c>
    </row>
    <row r="24" spans="2:12" ht="8.1" customHeight="1" x14ac:dyDescent="0.3">
      <c r="B24" s="727"/>
      <c r="C24" s="730"/>
      <c r="D24" s="56"/>
      <c r="E24" s="52"/>
      <c r="F24" s="366"/>
      <c r="G24" s="364"/>
      <c r="H24" s="52"/>
      <c r="I24" s="52"/>
      <c r="J24" s="49"/>
      <c r="L24" s="7"/>
    </row>
    <row r="25" spans="2:12" x14ac:dyDescent="0.3">
      <c r="B25" s="728"/>
      <c r="C25" s="729"/>
      <c r="D25" s="53">
        <f>ORÇAMENTO!K46</f>
        <v>1819.1170639969998</v>
      </c>
      <c r="E25" s="54">
        <f>E23*$D$25</f>
        <v>0</v>
      </c>
      <c r="F25" s="54">
        <f>F23*$D$25</f>
        <v>218.29404767963996</v>
      </c>
      <c r="G25" s="365">
        <f>G23*$D$25</f>
        <v>1364.3377979977499</v>
      </c>
      <c r="H25" s="54">
        <f>H23*$D$25</f>
        <v>236.48521831961</v>
      </c>
      <c r="I25" s="54">
        <f>I23*$D$25</f>
        <v>0</v>
      </c>
      <c r="J25" s="49"/>
      <c r="L25" s="7"/>
    </row>
    <row r="26" spans="2:12" x14ac:dyDescent="0.3">
      <c r="B26" s="726">
        <f>B23+1</f>
        <v>5</v>
      </c>
      <c r="C26" s="729" t="str">
        <f>ORÇAMENTO!E48</f>
        <v>ESTRUTURA</v>
      </c>
      <c r="D26" s="48">
        <f>ORÇAMENTO!J55</f>
        <v>24352.593861748799</v>
      </c>
      <c r="E26" s="552"/>
      <c r="F26" s="553"/>
      <c r="G26" s="553">
        <v>0.5</v>
      </c>
      <c r="H26" s="553">
        <v>0.45</v>
      </c>
      <c r="I26" s="553">
        <v>0.05</v>
      </c>
      <c r="J26" s="49">
        <f>SUM(E26:I26)</f>
        <v>1</v>
      </c>
      <c r="L26" s="50">
        <f>D28/$I$66</f>
        <v>2.0948269162524982E-2</v>
      </c>
    </row>
    <row r="27" spans="2:12" ht="8.1" customHeight="1" x14ac:dyDescent="0.3">
      <c r="B27" s="727"/>
      <c r="C27" s="730"/>
      <c r="D27" s="56"/>
      <c r="E27" s="52"/>
      <c r="F27" s="52"/>
      <c r="G27" s="52"/>
      <c r="H27" s="52"/>
      <c r="I27" s="52"/>
      <c r="J27" s="49"/>
      <c r="L27" s="7"/>
    </row>
    <row r="28" spans="2:12" x14ac:dyDescent="0.3">
      <c r="B28" s="728"/>
      <c r="C28" s="729"/>
      <c r="D28" s="53">
        <f>ORÇAMENTO!K55</f>
        <v>30374.990323759281</v>
      </c>
      <c r="E28" s="54">
        <f>E26*$D$28</f>
        <v>0</v>
      </c>
      <c r="F28" s="54">
        <f>F26*$D$28</f>
        <v>0</v>
      </c>
      <c r="G28" s="54">
        <f>G26*$D$28</f>
        <v>15187.49516187964</v>
      </c>
      <c r="H28" s="54">
        <f>H26*$D$28</f>
        <v>13668.745645691677</v>
      </c>
      <c r="I28" s="54">
        <f>I26*$D$28</f>
        <v>1518.7495161879642</v>
      </c>
      <c r="J28" s="49"/>
      <c r="L28" s="7"/>
    </row>
    <row r="29" spans="2:12" x14ac:dyDescent="0.3">
      <c r="B29" s="726">
        <f t="shared" ref="B29" si="1">B26+1</f>
        <v>6</v>
      </c>
      <c r="C29" s="731" t="str">
        <f>ORÇAMENTO!E57</f>
        <v>INST. ELÉT./TELEFÔNICA/CABEAMENTO ESTRUTURADO</v>
      </c>
      <c r="D29" s="48">
        <f>ORÇAMENTO!J74</f>
        <v>151185.76599999997</v>
      </c>
      <c r="E29" s="552"/>
      <c r="F29" s="553">
        <v>0.13</v>
      </c>
      <c r="G29" s="553">
        <v>0.24</v>
      </c>
      <c r="H29" s="553">
        <v>0.32</v>
      </c>
      <c r="I29" s="553">
        <v>0.31</v>
      </c>
      <c r="J29" s="49">
        <f>SUM(E29:I29)</f>
        <v>1</v>
      </c>
      <c r="L29" s="50">
        <f>D31/$I$66</f>
        <v>0.13005103841053767</v>
      </c>
    </row>
    <row r="30" spans="2:12" ht="8.1" customHeight="1" x14ac:dyDescent="0.3">
      <c r="B30" s="727"/>
      <c r="C30" s="732"/>
      <c r="D30" s="56"/>
      <c r="E30" s="52"/>
      <c r="F30" s="52"/>
      <c r="G30" s="52"/>
      <c r="H30" s="52"/>
      <c r="I30" s="52"/>
      <c r="J30" s="49"/>
      <c r="L30" s="7"/>
    </row>
    <row r="31" spans="2:12" ht="27" customHeight="1" x14ac:dyDescent="0.3">
      <c r="B31" s="728"/>
      <c r="C31" s="733"/>
      <c r="D31" s="53">
        <f>ORÇAMENTO!K74</f>
        <v>188574.00593179997</v>
      </c>
      <c r="E31" s="54">
        <f>E29*$D$31</f>
        <v>0</v>
      </c>
      <c r="F31" s="54">
        <f>F29*$D$31</f>
        <v>24514.620771133996</v>
      </c>
      <c r="G31" s="54">
        <f>G29*$D$31</f>
        <v>45257.761423631993</v>
      </c>
      <c r="H31" s="54">
        <f>H29*$D$31</f>
        <v>60343.681898175993</v>
      </c>
      <c r="I31" s="54">
        <f>I29*$D$31</f>
        <v>58457.941838857987</v>
      </c>
      <c r="J31" s="49"/>
      <c r="L31" s="7"/>
    </row>
    <row r="32" spans="2:12" x14ac:dyDescent="0.3">
      <c r="B32" s="726">
        <f t="shared" ref="B32" si="2">B29+1</f>
        <v>7</v>
      </c>
      <c r="C32" s="726" t="str">
        <f>ORÇAMENTO!E76</f>
        <v xml:space="preserve">INSTALAÇÃO HIDRO-SANITARIA </v>
      </c>
      <c r="D32" s="57">
        <f>ORÇAMENTO!J84</f>
        <v>4105.5659999999998</v>
      </c>
      <c r="E32" s="553"/>
      <c r="F32" s="553">
        <v>0.05</v>
      </c>
      <c r="G32" s="553">
        <v>0.82</v>
      </c>
      <c r="H32" s="555">
        <v>0.13</v>
      </c>
      <c r="I32" s="553"/>
      <c r="J32" s="49">
        <f>SUM(E32:I32)</f>
        <v>1</v>
      </c>
      <c r="L32" s="50">
        <f>D34/$I$66</f>
        <v>3.5316361830186951E-3</v>
      </c>
    </row>
    <row r="33" spans="2:12" ht="8.1" customHeight="1" x14ac:dyDescent="0.3">
      <c r="B33" s="727"/>
      <c r="C33" s="727"/>
      <c r="D33" s="58"/>
      <c r="E33" s="52"/>
      <c r="F33" s="52"/>
      <c r="G33" s="52"/>
      <c r="H33" s="364"/>
      <c r="I33" s="52"/>
      <c r="J33" s="49"/>
      <c r="L33" s="7"/>
    </row>
    <row r="34" spans="2:12" x14ac:dyDescent="0.3">
      <c r="B34" s="728"/>
      <c r="C34" s="728"/>
      <c r="D34" s="53">
        <f>ORÇAMENTO!K84</f>
        <v>5120.8724718000003</v>
      </c>
      <c r="E34" s="54">
        <f>E32*$D$37</f>
        <v>0</v>
      </c>
      <c r="F34" s="54">
        <f>F32*$D$34</f>
        <v>256.04362359000004</v>
      </c>
      <c r="G34" s="54">
        <f>G32*$D$34</f>
        <v>4199.1154268760001</v>
      </c>
      <c r="H34" s="365">
        <f>H32*$D$34</f>
        <v>665.71342133400003</v>
      </c>
      <c r="I34" s="54">
        <f>I32*$D$31</f>
        <v>0</v>
      </c>
      <c r="J34" s="49"/>
      <c r="L34" s="7"/>
    </row>
    <row r="35" spans="2:12" x14ac:dyDescent="0.3">
      <c r="B35" s="726">
        <f t="shared" ref="B35" si="3">B32+1</f>
        <v>8</v>
      </c>
      <c r="C35" s="726" t="str">
        <f>ORÇAMENTO!E86</f>
        <v>ALVENARIAS E DIVISÓRIAS</v>
      </c>
      <c r="D35" s="57">
        <f>ORÇAMENTO!J90</f>
        <v>7167.8828159999994</v>
      </c>
      <c r="E35" s="553">
        <v>0.05</v>
      </c>
      <c r="F35" s="553">
        <v>0.35</v>
      </c>
      <c r="G35" s="553">
        <v>0.55000000000000004</v>
      </c>
      <c r="H35" s="555">
        <v>0.05</v>
      </c>
      <c r="I35" s="553"/>
      <c r="J35" s="49">
        <f>SUM(E35:I35)</f>
        <v>1</v>
      </c>
      <c r="L35" s="50">
        <f>D37/$I$66</f>
        <v>6.1658622242642142E-3</v>
      </c>
    </row>
    <row r="36" spans="2:12" ht="8.1" customHeight="1" x14ac:dyDescent="0.3">
      <c r="B36" s="727"/>
      <c r="C36" s="727"/>
      <c r="D36" s="58"/>
      <c r="E36" s="52"/>
      <c r="F36" s="52"/>
      <c r="G36" s="52"/>
      <c r="H36" s="364"/>
      <c r="I36" s="52"/>
      <c r="J36" s="49"/>
      <c r="L36" s="7"/>
    </row>
    <row r="37" spans="2:12" x14ac:dyDescent="0.3">
      <c r="B37" s="728"/>
      <c r="C37" s="728"/>
      <c r="D37" s="53">
        <f>ORÇAMENTO!K90</f>
        <v>8940.5002363967997</v>
      </c>
      <c r="E37" s="54">
        <f>E35*$D$37</f>
        <v>447.02501181984002</v>
      </c>
      <c r="F37" s="54">
        <f>F35*$D$37</f>
        <v>3129.1750827388796</v>
      </c>
      <c r="G37" s="54">
        <f>G35*$D$37</f>
        <v>4917.2751300182399</v>
      </c>
      <c r="H37" s="365">
        <f>H35*$D$37</f>
        <v>447.02501181984002</v>
      </c>
      <c r="I37" s="54">
        <f>I35*$D$31</f>
        <v>0</v>
      </c>
      <c r="J37" s="49"/>
      <c r="L37" s="7"/>
    </row>
    <row r="38" spans="2:12" x14ac:dyDescent="0.3">
      <c r="B38" s="726">
        <f t="shared" ref="B38" si="4">B35+1</f>
        <v>9</v>
      </c>
      <c r="C38" s="729" t="str">
        <f>ORÇAMENTO!E92</f>
        <v>IMPERMEABLIZAÇÃO</v>
      </c>
      <c r="D38" s="48">
        <f>ORÇAMENTO!J94</f>
        <v>10253.265599999999</v>
      </c>
      <c r="E38" s="552"/>
      <c r="F38" s="552"/>
      <c r="G38" s="552">
        <v>1</v>
      </c>
      <c r="H38" s="553"/>
      <c r="I38" s="553"/>
      <c r="J38" s="49">
        <f>SUM(E38:I38)</f>
        <v>1</v>
      </c>
      <c r="L38" s="50">
        <f>D40/$I$66</f>
        <v>8.819929770234089E-3</v>
      </c>
    </row>
    <row r="39" spans="2:12" ht="8.1" customHeight="1" x14ac:dyDescent="0.3">
      <c r="B39" s="727"/>
      <c r="C39" s="730"/>
      <c r="D39" s="56"/>
      <c r="E39" s="52"/>
      <c r="F39" s="52"/>
      <c r="G39" s="52"/>
      <c r="H39" s="52"/>
      <c r="I39" s="52"/>
      <c r="J39" s="49"/>
      <c r="L39" s="7"/>
    </row>
    <row r="40" spans="2:12" x14ac:dyDescent="0.3">
      <c r="B40" s="728"/>
      <c r="C40" s="729"/>
      <c r="D40" s="53">
        <f>ORÇAMENTO!K94</f>
        <v>12788.898182879999</v>
      </c>
      <c r="E40" s="54">
        <f>E38*$D$40</f>
        <v>0</v>
      </c>
      <c r="F40" s="54">
        <f>F38*$D$31</f>
        <v>0</v>
      </c>
      <c r="G40" s="54">
        <f>G38*$D$40</f>
        <v>12788.898182879999</v>
      </c>
      <c r="H40" s="54">
        <f>H38*$D$40</f>
        <v>0</v>
      </c>
      <c r="I40" s="54">
        <f>I38*$D$40</f>
        <v>0</v>
      </c>
      <c r="J40" s="49"/>
      <c r="L40" s="7"/>
    </row>
    <row r="41" spans="2:12" x14ac:dyDescent="0.3">
      <c r="B41" s="726">
        <f t="shared" ref="B41" si="5">B38+1</f>
        <v>10</v>
      </c>
      <c r="C41" s="729" t="str">
        <f>ORÇAMENTO!E96</f>
        <v>ESTRUTURAS METALICAS</v>
      </c>
      <c r="D41" s="48">
        <f>ORÇAMENTO!J99</f>
        <v>101410.58091999999</v>
      </c>
      <c r="E41" s="552"/>
      <c r="F41" s="553">
        <v>0.1</v>
      </c>
      <c r="G41" s="553">
        <v>0.8</v>
      </c>
      <c r="H41" s="553">
        <v>0.1</v>
      </c>
      <c r="I41" s="553"/>
      <c r="J41" s="49">
        <f>SUM(E41:I41)</f>
        <v>1</v>
      </c>
      <c r="L41" s="50">
        <f>D43/$I$66</f>
        <v>8.7234080981286696E-2</v>
      </c>
    </row>
    <row r="42" spans="2:12" ht="8.1" customHeight="1" x14ac:dyDescent="0.3">
      <c r="B42" s="727"/>
      <c r="C42" s="730"/>
      <c r="D42" s="56"/>
      <c r="E42" s="52"/>
      <c r="F42" s="52"/>
      <c r="G42" s="52"/>
      <c r="H42" s="52"/>
      <c r="I42" s="52"/>
      <c r="J42" s="49"/>
      <c r="L42" s="7"/>
    </row>
    <row r="43" spans="2:12" x14ac:dyDescent="0.3">
      <c r="B43" s="728"/>
      <c r="C43" s="729"/>
      <c r="D43" s="53">
        <f>ORÇAMENTO!K99</f>
        <v>126489.417581516</v>
      </c>
      <c r="E43" s="54">
        <f>E41*$D$43</f>
        <v>0</v>
      </c>
      <c r="F43" s="54">
        <f>F41*$D$43</f>
        <v>12648.941758151601</v>
      </c>
      <c r="G43" s="54">
        <f>G41*$D$43</f>
        <v>101191.53406521281</v>
      </c>
      <c r="H43" s="54">
        <f>H41*$D$43</f>
        <v>12648.941758151601</v>
      </c>
      <c r="I43" s="54">
        <f>I41*$D$43</f>
        <v>0</v>
      </c>
      <c r="J43" s="49"/>
      <c r="L43" s="7"/>
    </row>
    <row r="44" spans="2:12" x14ac:dyDescent="0.3">
      <c r="B44" s="726">
        <f t="shared" ref="B44" si="6">B41+1</f>
        <v>11</v>
      </c>
      <c r="C44" s="729" t="str">
        <f>ORÇAMENTO!E101</f>
        <v>ESQUADRIAS METÁLICAS</v>
      </c>
      <c r="D44" s="48">
        <f>ORÇAMENTO!J103</f>
        <v>554.57999999999993</v>
      </c>
      <c r="E44" s="552"/>
      <c r="F44" s="553"/>
      <c r="G44" s="553"/>
      <c r="H44" s="553"/>
      <c r="I44" s="553">
        <v>1</v>
      </c>
      <c r="J44" s="49">
        <f>SUM(E44:I44)</f>
        <v>1</v>
      </c>
      <c r="L44" s="50" t="e">
        <f>#REF!/$I$66</f>
        <v>#REF!</v>
      </c>
    </row>
    <row r="45" spans="2:12" ht="8.1" customHeight="1" x14ac:dyDescent="0.3">
      <c r="B45" s="727"/>
      <c r="C45" s="730"/>
      <c r="D45" s="56"/>
      <c r="E45" s="52"/>
      <c r="F45" s="52"/>
      <c r="G45" s="52"/>
      <c r="H45" s="52"/>
      <c r="I45" s="52"/>
      <c r="J45" s="49"/>
      <c r="L45" s="7"/>
    </row>
    <row r="46" spans="2:12" x14ac:dyDescent="0.3">
      <c r="B46" s="728"/>
      <c r="C46" s="729"/>
      <c r="D46" s="53">
        <f>ORÇAMENTO!K103</f>
        <v>691.72763399999997</v>
      </c>
      <c r="E46" s="54">
        <f>E44*$D$43</f>
        <v>0</v>
      </c>
      <c r="F46" s="54">
        <f>F44*$D$43</f>
        <v>0</v>
      </c>
      <c r="G46" s="54">
        <f>G44*$D$43</f>
        <v>0</v>
      </c>
      <c r="H46" s="54">
        <f>H44*$D$43</f>
        <v>0</v>
      </c>
      <c r="I46" s="54">
        <f>I44*$D$46</f>
        <v>691.72763399999997</v>
      </c>
      <c r="J46" s="49"/>
      <c r="L46" s="7"/>
    </row>
    <row r="47" spans="2:12" x14ac:dyDescent="0.3">
      <c r="B47" s="726">
        <f t="shared" ref="B47" si="7">B44+1</f>
        <v>12</v>
      </c>
      <c r="C47" s="729" t="str">
        <f>ORÇAMENTO!E105</f>
        <v>REVESTIMENTO DE PISO</v>
      </c>
      <c r="D47" s="48">
        <f>ORÇAMENTO!J114</f>
        <v>266448.20811000001</v>
      </c>
      <c r="E47" s="552"/>
      <c r="F47" s="553">
        <v>0.2</v>
      </c>
      <c r="G47" s="553">
        <v>0.4</v>
      </c>
      <c r="H47" s="553">
        <v>0.3</v>
      </c>
      <c r="I47" s="553">
        <v>0.1</v>
      </c>
      <c r="J47" s="49">
        <f>SUM(E47:I47)</f>
        <v>1.0000000000000002</v>
      </c>
      <c r="L47" s="50">
        <f>D46/$I$66</f>
        <v>4.770535400913072E-4</v>
      </c>
    </row>
    <row r="48" spans="2:12" ht="8.1" customHeight="1" x14ac:dyDescent="0.3">
      <c r="B48" s="727"/>
      <c r="C48" s="730"/>
      <c r="D48" s="56"/>
      <c r="E48" s="52"/>
      <c r="F48" s="52"/>
      <c r="G48" s="52"/>
      <c r="H48" s="52"/>
      <c r="I48" s="52"/>
      <c r="J48" s="49"/>
      <c r="L48" s="7"/>
    </row>
    <row r="49" spans="1:12" x14ac:dyDescent="0.3">
      <c r="B49" s="728"/>
      <c r="C49" s="729"/>
      <c r="D49" s="336">
        <f>ORÇAMENTO!K114</f>
        <v>332340.84997560305</v>
      </c>
      <c r="E49" s="54">
        <f>E47*$D$46</f>
        <v>0</v>
      </c>
      <c r="F49" s="54">
        <f>F47*$D$49</f>
        <v>66468.16999512061</v>
      </c>
      <c r="G49" s="54">
        <f>G47*$D$49</f>
        <v>132936.33999024122</v>
      </c>
      <c r="H49" s="54">
        <f>H47*$D$49</f>
        <v>99702.254992680915</v>
      </c>
      <c r="I49" s="54">
        <f>I47*$D$49</f>
        <v>33234.084997560305</v>
      </c>
      <c r="J49" s="49"/>
      <c r="L49" s="7"/>
    </row>
    <row r="50" spans="1:12" x14ac:dyDescent="0.3">
      <c r="B50" s="726">
        <f t="shared" ref="B50" si="8">B47+1</f>
        <v>13</v>
      </c>
      <c r="C50" s="731" t="str">
        <f>ORÇAMENTO!E116</f>
        <v>ADMINISTRAÇÃO - MENSALISTAS</v>
      </c>
      <c r="D50" s="48">
        <f>ORÇAMENTO!J122</f>
        <v>54323.408999999985</v>
      </c>
      <c r="E50" s="554">
        <v>0.21</v>
      </c>
      <c r="F50" s="554">
        <v>0.19</v>
      </c>
      <c r="G50" s="554">
        <v>0.21</v>
      </c>
      <c r="H50" s="554">
        <v>0.19</v>
      </c>
      <c r="I50" s="554">
        <v>0.2</v>
      </c>
      <c r="J50" s="49">
        <f>SUM(E50:I50)</f>
        <v>1</v>
      </c>
      <c r="L50" s="50">
        <f>D52/$I$66</f>
        <v>4.6729371007389331E-2</v>
      </c>
    </row>
    <row r="51" spans="1:12" ht="8.1" customHeight="1" x14ac:dyDescent="0.3">
      <c r="B51" s="727"/>
      <c r="C51" s="732"/>
      <c r="D51" s="56"/>
      <c r="E51" s="52"/>
      <c r="F51" s="52"/>
      <c r="G51" s="52"/>
      <c r="H51" s="52"/>
      <c r="I51" s="52"/>
      <c r="J51" s="49"/>
      <c r="L51" s="7"/>
    </row>
    <row r="52" spans="1:12" x14ac:dyDescent="0.3">
      <c r="B52" s="728"/>
      <c r="C52" s="733"/>
      <c r="D52" s="53">
        <f>ORÇAMENTO!K122</f>
        <v>67757.588045699988</v>
      </c>
      <c r="E52" s="54">
        <f>E50*$D$52</f>
        <v>14229.093489596997</v>
      </c>
      <c r="F52" s="54">
        <f>F50*$D$52</f>
        <v>12873.941728682998</v>
      </c>
      <c r="G52" s="54">
        <f>G50*$D$52</f>
        <v>14229.093489596997</v>
      </c>
      <c r="H52" s="54">
        <f>H50*$D$52</f>
        <v>12873.941728682998</v>
      </c>
      <c r="I52" s="54">
        <f>I50*$D$52</f>
        <v>13551.517609139999</v>
      </c>
      <c r="J52" s="49"/>
      <c r="L52" s="7"/>
    </row>
    <row r="53" spans="1:12" x14ac:dyDescent="0.3">
      <c r="B53" s="726">
        <f t="shared" ref="B53" si="9">B50+1</f>
        <v>14</v>
      </c>
      <c r="C53" s="729" t="str">
        <f>ORÇAMENTO!E124</f>
        <v>REVESTIMENTO DE PAREDE</v>
      </c>
      <c r="D53" s="48">
        <f>ORÇAMENTO!J127</f>
        <v>4542.4176000000007</v>
      </c>
      <c r="E53" s="552"/>
      <c r="F53" s="553">
        <v>0.51</v>
      </c>
      <c r="G53" s="553">
        <v>0.49</v>
      </c>
      <c r="H53" s="553"/>
      <c r="I53" s="553"/>
      <c r="J53" s="49">
        <f>SUM(E53:I53)</f>
        <v>1</v>
      </c>
      <c r="L53" s="50">
        <f>D55/$I$66</f>
        <v>3.9074189416370229E-3</v>
      </c>
    </row>
    <row r="54" spans="1:12" ht="8.1" customHeight="1" x14ac:dyDescent="0.3">
      <c r="B54" s="727"/>
      <c r="C54" s="730"/>
      <c r="D54" s="56"/>
      <c r="E54" s="52"/>
      <c r="F54" s="52"/>
      <c r="G54" s="52"/>
      <c r="H54" s="52"/>
      <c r="I54" s="52"/>
      <c r="J54" s="49"/>
      <c r="L54" s="7"/>
    </row>
    <row r="55" spans="1:12" x14ac:dyDescent="0.3">
      <c r="B55" s="728"/>
      <c r="C55" s="729"/>
      <c r="D55" s="53">
        <f>ORÇAMENTO!K127</f>
        <v>5665.7574724800015</v>
      </c>
      <c r="E55" s="54">
        <f>E53*$D$55</f>
        <v>0</v>
      </c>
      <c r="F55" s="54">
        <f>F53*$D$55</f>
        <v>2889.536310964801</v>
      </c>
      <c r="G55" s="54">
        <f>G53*$D$55</f>
        <v>2776.2211615152005</v>
      </c>
      <c r="H55" s="54">
        <f>H53*$D$55</f>
        <v>0</v>
      </c>
      <c r="I55" s="54">
        <f>I53*$D$55</f>
        <v>0</v>
      </c>
      <c r="J55" s="49"/>
      <c r="L55" s="7"/>
    </row>
    <row r="56" spans="1:12" x14ac:dyDescent="0.3">
      <c r="B56" s="726">
        <f t="shared" ref="B56" si="10">B53+1</f>
        <v>15</v>
      </c>
      <c r="C56" s="729" t="str">
        <f>ORÇAMENTO!E129</f>
        <v>PINTURA</v>
      </c>
      <c r="D56" s="48">
        <f>ORÇAMENTO!J140</f>
        <v>54560.309393927266</v>
      </c>
      <c r="E56" s="552"/>
      <c r="F56" s="553"/>
      <c r="G56" s="553">
        <v>0.05</v>
      </c>
      <c r="H56" s="553">
        <v>0.4</v>
      </c>
      <c r="I56" s="553">
        <v>0.55000000000000004</v>
      </c>
      <c r="J56" s="49">
        <f>SUM(E56:I56)</f>
        <v>1</v>
      </c>
      <c r="L56" s="50">
        <f>D58/$I$66</f>
        <v>4.6933154359785803E-2</v>
      </c>
    </row>
    <row r="57" spans="1:12" ht="8.1" customHeight="1" x14ac:dyDescent="0.3">
      <c r="B57" s="727"/>
      <c r="C57" s="730"/>
      <c r="D57" s="56"/>
      <c r="E57" s="52"/>
      <c r="F57" s="52"/>
      <c r="G57" s="52"/>
      <c r="H57" s="52"/>
      <c r="I57" s="52"/>
      <c r="J57" s="49"/>
      <c r="L57" s="7"/>
    </row>
    <row r="58" spans="1:12" x14ac:dyDescent="0.3">
      <c r="B58" s="728"/>
      <c r="C58" s="729"/>
      <c r="D58" s="53">
        <f>ORÇAMENTO!K140</f>
        <v>68053.073907045487</v>
      </c>
      <c r="E58" s="54">
        <f>E56*$D$58</f>
        <v>0</v>
      </c>
      <c r="F58" s="54">
        <f>F56*$D$58</f>
        <v>0</v>
      </c>
      <c r="G58" s="54">
        <f>G56*$D$58</f>
        <v>3402.6536953522746</v>
      </c>
      <c r="H58" s="54">
        <f>H56*$D$58</f>
        <v>27221.229562818196</v>
      </c>
      <c r="I58" s="54">
        <f>I56*$D$58</f>
        <v>37429.190648875025</v>
      </c>
      <c r="J58" s="49"/>
      <c r="L58" s="7"/>
    </row>
    <row r="59" spans="1:12" x14ac:dyDescent="0.3">
      <c r="B59" s="726">
        <f t="shared" ref="B59" si="11">B56+1</f>
        <v>16</v>
      </c>
      <c r="C59" s="731" t="str">
        <f>ORÇAMENTO!E142</f>
        <v>DIVERSOS</v>
      </c>
      <c r="D59" s="48">
        <f>ORÇAMENTO!J185</f>
        <v>306604.05953333341</v>
      </c>
      <c r="E59" s="552"/>
      <c r="F59" s="553"/>
      <c r="G59" s="553">
        <v>0.2</v>
      </c>
      <c r="H59" s="553">
        <v>0.2</v>
      </c>
      <c r="I59" s="553">
        <v>0.6</v>
      </c>
      <c r="J59" s="49">
        <f>SUM(E59:I59)</f>
        <v>1</v>
      </c>
      <c r="L59" s="50">
        <f>D61/$I$66</f>
        <v>0.26366883852165468</v>
      </c>
    </row>
    <row r="60" spans="1:12" ht="8.1" customHeight="1" x14ac:dyDescent="0.3">
      <c r="B60" s="727"/>
      <c r="C60" s="732"/>
      <c r="D60" s="56"/>
      <c r="E60" s="52"/>
      <c r="F60" s="52"/>
      <c r="G60" s="52"/>
      <c r="H60" s="52"/>
      <c r="I60" s="52"/>
      <c r="J60" s="49"/>
      <c r="L60" s="7"/>
    </row>
    <row r="61" spans="1:12" x14ac:dyDescent="0.3">
      <c r="B61" s="728"/>
      <c r="C61" s="733"/>
      <c r="D61" s="53">
        <f>ORÇAMENTO!K185</f>
        <v>382319.81633592676</v>
      </c>
      <c r="E61" s="54">
        <f>E59*$D$61</f>
        <v>0</v>
      </c>
      <c r="F61" s="54">
        <f>F59*$D$61</f>
        <v>0</v>
      </c>
      <c r="G61" s="54">
        <f>G59*$D$61</f>
        <v>76463.963267185361</v>
      </c>
      <c r="H61" s="54">
        <f>H59*$D$61</f>
        <v>76463.963267185361</v>
      </c>
      <c r="I61" s="54">
        <f>I59*$D$61</f>
        <v>229391.88980155604</v>
      </c>
      <c r="J61" s="49"/>
      <c r="L61" s="7"/>
    </row>
    <row r="62" spans="1:12" ht="13.8" x14ac:dyDescent="0.25">
      <c r="B62" s="295"/>
      <c r="C62" s="748"/>
      <c r="D62" s="748"/>
      <c r="E62" s="748"/>
      <c r="F62" s="748"/>
      <c r="G62" s="748"/>
      <c r="H62" s="748"/>
      <c r="I62" s="748"/>
    </row>
    <row r="63" spans="1:12" ht="15" customHeight="1" x14ac:dyDescent="0.3">
      <c r="A63" s="170"/>
      <c r="B63" s="738" t="s">
        <v>38</v>
      </c>
      <c r="C63" s="739"/>
      <c r="D63" s="740"/>
      <c r="E63" s="59">
        <f>E65/VALOR_TOTAL</f>
        <v>7.2393397370882476E-2</v>
      </c>
      <c r="F63" s="59">
        <f>F65/VALOR_TOTAL</f>
        <v>0.11050977507324691</v>
      </c>
      <c r="G63" s="59">
        <f>G65/VALOR_TOTAL</f>
        <v>0.30715345545574319</v>
      </c>
      <c r="H63" s="59">
        <f>H65/VALOR_TOTAL</f>
        <v>0.23287423966612178</v>
      </c>
      <c r="I63" s="59">
        <f>I65/VALOR_TOTAL</f>
        <v>0.2770691324340056</v>
      </c>
    </row>
    <row r="64" spans="1:12" x14ac:dyDescent="0.3">
      <c r="A64" s="170"/>
      <c r="B64" s="738" t="s">
        <v>39</v>
      </c>
      <c r="C64" s="739"/>
      <c r="D64" s="740"/>
      <c r="E64" s="60">
        <f>E63</f>
        <v>7.2393397370882476E-2</v>
      </c>
      <c r="F64" s="60">
        <f>E64+F63</f>
        <v>0.1829031724441294</v>
      </c>
      <c r="G64" s="60">
        <f>F64+G63</f>
        <v>0.49005662789987259</v>
      </c>
      <c r="H64" s="60">
        <f>G64+H63</f>
        <v>0.72293086756599434</v>
      </c>
      <c r="I64" s="60">
        <f>H64+I63</f>
        <v>1</v>
      </c>
    </row>
    <row r="65" spans="1:9" x14ac:dyDescent="0.3">
      <c r="A65" s="170"/>
      <c r="B65" s="738" t="s">
        <v>40</v>
      </c>
      <c r="C65" s="739"/>
      <c r="D65" s="740"/>
      <c r="E65" s="61">
        <f>E25+E16+E19+E22+E28+E31+E37+E40+E43+E46+E49+E52+E55+E58+E61+E34</f>
        <v>104970.42631943952</v>
      </c>
      <c r="F65" s="61">
        <f>F25+F16+F19+F22+F28+F31+F37+F40+F43+F46+F49+F52+F55+F58+F61+F34</f>
        <v>160239.1740571892</v>
      </c>
      <c r="G65" s="61">
        <f>G25+G16+G19+G22+G28+G31+G37+G40+G43+G46+G49+G52+G55+G58+G61+G34</f>
        <v>445372.51096943941</v>
      </c>
      <c r="H65" s="61">
        <f>H25+H16+H19+H22+H28+H31+H37+H40+H43+H46+H49+H52+H55+H58+H61+H34</f>
        <v>337667.64793939871</v>
      </c>
      <c r="I65" s="61">
        <f>I25+I16+I19+I22+I28+I31+I37+I40+I43+I46+I49+I52+I55+I58+I61+I34</f>
        <v>401750.24253320636</v>
      </c>
    </row>
    <row r="66" spans="1:9" x14ac:dyDescent="0.3">
      <c r="A66" s="170"/>
      <c r="B66" s="745" t="s">
        <v>41</v>
      </c>
      <c r="C66" s="746"/>
      <c r="D66" s="747"/>
      <c r="E66" s="62">
        <f>E65</f>
        <v>104970.42631943952</v>
      </c>
      <c r="F66" s="62">
        <f>E66+F65</f>
        <v>265209.60037662869</v>
      </c>
      <c r="G66" s="62">
        <f>F66+G65</f>
        <v>710582.11134606809</v>
      </c>
      <c r="H66" s="62">
        <f>G66+H65</f>
        <v>1048249.7592854667</v>
      </c>
      <c r="I66" s="61">
        <f>H66+I65</f>
        <v>1450000.0018186732</v>
      </c>
    </row>
    <row r="67" spans="1:9" x14ac:dyDescent="0.3">
      <c r="A67" s="170"/>
      <c r="B67" s="540"/>
      <c r="C67" s="548"/>
      <c r="D67" s="548"/>
      <c r="E67" s="548"/>
      <c r="F67" s="548"/>
      <c r="G67" s="548"/>
      <c r="H67" s="548"/>
      <c r="I67" s="541"/>
    </row>
    <row r="68" spans="1:9" x14ac:dyDescent="0.3">
      <c r="A68" s="170"/>
      <c r="B68" s="659"/>
      <c r="C68" s="660"/>
      <c r="D68" s="660"/>
      <c r="E68" s="549"/>
      <c r="F68" s="525"/>
      <c r="G68" s="550"/>
      <c r="H68" s="551"/>
      <c r="I68" s="543"/>
    </row>
    <row r="69" spans="1:9" x14ac:dyDescent="0.3">
      <c r="A69" s="170"/>
      <c r="B69" s="524"/>
      <c r="C69" s="525"/>
      <c r="D69" s="525"/>
      <c r="E69" s="549"/>
      <c r="F69" s="525"/>
      <c r="G69" s="550"/>
      <c r="H69" s="551"/>
      <c r="I69" s="543"/>
    </row>
    <row r="70" spans="1:9" ht="13.8" x14ac:dyDescent="0.25">
      <c r="A70" s="170"/>
      <c r="B70" s="659" t="s">
        <v>702</v>
      </c>
      <c r="C70" s="660"/>
      <c r="D70" s="660"/>
      <c r="E70" s="660"/>
      <c r="F70" s="660"/>
      <c r="G70" s="660"/>
      <c r="H70" s="660"/>
      <c r="I70" s="661"/>
    </row>
    <row r="71" spans="1:9" ht="13.8" x14ac:dyDescent="0.25">
      <c r="A71" s="170"/>
      <c r="B71" s="662" t="s">
        <v>705</v>
      </c>
      <c r="C71" s="663"/>
      <c r="D71" s="663"/>
      <c r="E71" s="663"/>
      <c r="F71" s="663"/>
      <c r="G71" s="663"/>
      <c r="H71" s="663"/>
      <c r="I71" s="664"/>
    </row>
    <row r="72" spans="1:9" ht="13.8" x14ac:dyDescent="0.25">
      <c r="A72" s="170"/>
      <c r="B72" s="659" t="s">
        <v>704</v>
      </c>
      <c r="C72" s="660"/>
      <c r="D72" s="660"/>
      <c r="E72" s="660"/>
      <c r="F72" s="660"/>
      <c r="G72" s="660"/>
      <c r="H72" s="660"/>
      <c r="I72" s="661"/>
    </row>
    <row r="73" spans="1:9" ht="13.8" x14ac:dyDescent="0.25">
      <c r="A73" s="170"/>
      <c r="B73" s="656"/>
      <c r="C73" s="657"/>
      <c r="D73" s="657"/>
      <c r="E73" s="657"/>
      <c r="F73" s="657"/>
      <c r="G73" s="657"/>
      <c r="H73" s="657"/>
      <c r="I73" s="658"/>
    </row>
    <row r="74" spans="1:9" x14ac:dyDescent="0.3">
      <c r="B74" s="13"/>
      <c r="C74" s="2"/>
      <c r="D74" s="3"/>
      <c r="E74" s="11"/>
      <c r="F74" s="3"/>
      <c r="G74" s="12"/>
      <c r="H74" s="42"/>
    </row>
    <row r="75" spans="1:9" x14ac:dyDescent="0.3">
      <c r="B75" s="3"/>
      <c r="C75" s="2"/>
      <c r="D75" s="3"/>
      <c r="E75" s="11"/>
      <c r="F75" s="3"/>
      <c r="G75" s="12"/>
      <c r="H75" s="42"/>
    </row>
    <row r="76" spans="1:9" x14ac:dyDescent="0.3">
      <c r="B76" s="3"/>
      <c r="C76" s="2"/>
      <c r="D76" s="3"/>
      <c r="E76" s="11"/>
      <c r="F76" s="3"/>
      <c r="G76" s="12"/>
      <c r="H76" s="42"/>
    </row>
  </sheetData>
  <sheetProtection algorithmName="SHA-512" hashValue="6wt+tiPBXhL7JKwSY9H4Li60fEsbgx97wM5Q5CTbBHXhqyUjpXlqONfaZQy11/7MsQrl4iPT1txMaZ/jDh1DRg==" saltValue="yItqSizVn8cBk1dxLhpvHA==" spinCount="100000" sheet="1" objects="1" scenarios="1"/>
  <mergeCells count="50">
    <mergeCell ref="B70:I70"/>
    <mergeCell ref="B71:I71"/>
    <mergeCell ref="B72:I72"/>
    <mergeCell ref="B73:I73"/>
    <mergeCell ref="B59:B61"/>
    <mergeCell ref="C59:C61"/>
    <mergeCell ref="B68:D68"/>
    <mergeCell ref="B66:D66"/>
    <mergeCell ref="C62:I62"/>
    <mergeCell ref="B63:D63"/>
    <mergeCell ref="B64:D64"/>
    <mergeCell ref="B65:D65"/>
    <mergeCell ref="B35:B37"/>
    <mergeCell ref="C35:C37"/>
    <mergeCell ref="B29:B31"/>
    <mergeCell ref="E12:I12"/>
    <mergeCell ref="D2:I2"/>
    <mergeCell ref="D3:I3"/>
    <mergeCell ref="E10:I10"/>
    <mergeCell ref="C29:C31"/>
    <mergeCell ref="E7:I7"/>
    <mergeCell ref="C23:C25"/>
    <mergeCell ref="E9:I9"/>
    <mergeCell ref="B20:B22"/>
    <mergeCell ref="C20:C22"/>
    <mergeCell ref="B23:B25"/>
    <mergeCell ref="B26:B28"/>
    <mergeCell ref="C26:C28"/>
    <mergeCell ref="B12:B13"/>
    <mergeCell ref="C12:D13"/>
    <mergeCell ref="B14:B16"/>
    <mergeCell ref="C14:C16"/>
    <mergeCell ref="B17:B19"/>
    <mergeCell ref="C17:C19"/>
    <mergeCell ref="B56:B58"/>
    <mergeCell ref="C56:C58"/>
    <mergeCell ref="B47:B49"/>
    <mergeCell ref="C47:C49"/>
    <mergeCell ref="B32:B34"/>
    <mergeCell ref="C32:C34"/>
    <mergeCell ref="B50:B52"/>
    <mergeCell ref="C50:C52"/>
    <mergeCell ref="B44:B46"/>
    <mergeCell ref="C44:C46"/>
    <mergeCell ref="B38:B40"/>
    <mergeCell ref="C38:C40"/>
    <mergeCell ref="B41:B43"/>
    <mergeCell ref="C41:C43"/>
    <mergeCell ref="B53:B55"/>
    <mergeCell ref="C53:C55"/>
  </mergeCells>
  <phoneticPr fontId="4" type="noConversion"/>
  <conditionalFormatting sqref="E57:F57 E60">
    <cfRule type="expression" dxfId="11" priority="91">
      <formula>IF(E56="",0,1)</formula>
    </cfRule>
  </conditionalFormatting>
  <conditionalFormatting sqref="E15:I15 E18:I18 E21:I21 E27:I27 E30:I30 E42:I42">
    <cfRule type="expression" dxfId="10" priority="104">
      <formula>IF(E14="",0,1)</formula>
    </cfRule>
  </conditionalFormatting>
  <conditionalFormatting sqref="E24:I24">
    <cfRule type="expression" dxfId="9" priority="29">
      <formula>IF(E23="",0,1)</formula>
    </cfRule>
  </conditionalFormatting>
  <conditionalFormatting sqref="E33:I33">
    <cfRule type="expression" dxfId="8" priority="3">
      <formula>IF(E32="",0,1)</formula>
    </cfRule>
  </conditionalFormatting>
  <conditionalFormatting sqref="E36:I36">
    <cfRule type="expression" dxfId="7" priority="12">
      <formula>IF(E35="",0,1)</formula>
    </cfRule>
  </conditionalFormatting>
  <conditionalFormatting sqref="E39:I39">
    <cfRule type="expression" dxfId="6" priority="25">
      <formula>IF(E38="",0,1)</formula>
    </cfRule>
  </conditionalFormatting>
  <conditionalFormatting sqref="E45:I45">
    <cfRule type="expression" dxfId="5" priority="10">
      <formula>IF(E44="",0,1)</formula>
    </cfRule>
  </conditionalFormatting>
  <conditionalFormatting sqref="E48:I48">
    <cfRule type="expression" dxfId="4" priority="21">
      <formula>IF(E47="",0,1)</formula>
    </cfRule>
  </conditionalFormatting>
  <conditionalFormatting sqref="E51:I51">
    <cfRule type="expression" dxfId="3" priority="17">
      <formula>IF(E50="",0,1)</formula>
    </cfRule>
  </conditionalFormatting>
  <conditionalFormatting sqref="E54:I54">
    <cfRule type="expression" dxfId="2" priority="16">
      <formula>IF(E53="",0,1)</formula>
    </cfRule>
  </conditionalFormatting>
  <conditionalFormatting sqref="F60:I60">
    <cfRule type="expression" dxfId="1" priority="1">
      <formula>IF(F59="",0,1)</formula>
    </cfRule>
  </conditionalFormatting>
  <conditionalFormatting sqref="G57:I57">
    <cfRule type="expression" dxfId="0" priority="2">
      <formula>IF(G56="",0,1)</formula>
    </cfRule>
  </conditionalFormatting>
  <printOptions horizontalCentered="1"/>
  <pageMargins left="0.51181102362204722" right="0.51181102362204722" top="1.5748031496062993" bottom="0.78740157480314965" header="0.31496062992125984" footer="0.31496062992125984"/>
  <pageSetup paperSize="9" scale="51" fitToHeight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2"/>
  <sheetViews>
    <sheetView topLeftCell="A26" zoomScaleNormal="100" workbookViewId="0">
      <selection activeCell="B48" sqref="B48:K48"/>
    </sheetView>
  </sheetViews>
  <sheetFormatPr defaultColWidth="9.109375" defaultRowHeight="13.8" x14ac:dyDescent="0.25"/>
  <cols>
    <col min="1" max="1" width="9.109375" style="158"/>
    <col min="2" max="2" width="18.5546875" style="158" customWidth="1"/>
    <col min="3" max="3" width="11.88671875" style="158" customWidth="1"/>
    <col min="4" max="4" width="21" style="158" customWidth="1"/>
    <col min="5" max="5" width="13.109375" style="158" customWidth="1"/>
    <col min="6" max="6" width="12.109375" style="158" customWidth="1"/>
    <col min="7" max="7" width="13.44140625" style="158" customWidth="1"/>
    <col min="8" max="8" width="11.6640625" style="158" customWidth="1"/>
    <col min="9" max="9" width="12.6640625" style="158" customWidth="1"/>
    <col min="10" max="10" width="12.5546875" style="158" customWidth="1"/>
    <col min="11" max="11" width="18.6640625" style="158" customWidth="1"/>
    <col min="12" max="15" width="9.109375" style="158"/>
    <col min="16" max="16" width="19.5546875" style="158" customWidth="1"/>
    <col min="17" max="16384" width="9.109375" style="158"/>
  </cols>
  <sheetData>
    <row r="1" spans="1:16" x14ac:dyDescent="0.25">
      <c r="B1" s="326"/>
      <c r="C1" s="326"/>
      <c r="D1" s="326"/>
      <c r="E1" s="326"/>
      <c r="F1" s="326"/>
      <c r="G1" s="326"/>
      <c r="H1" s="326"/>
      <c r="I1" s="326"/>
      <c r="J1" s="326"/>
      <c r="K1" s="326"/>
    </row>
    <row r="2" spans="1:16" x14ac:dyDescent="0.25">
      <c r="A2" s="361"/>
      <c r="B2" s="333"/>
      <c r="C2" s="327"/>
      <c r="D2" s="752" t="s">
        <v>44</v>
      </c>
      <c r="E2" s="752"/>
      <c r="F2" s="752"/>
      <c r="G2" s="752"/>
      <c r="H2" s="752"/>
      <c r="I2" s="752"/>
      <c r="J2" s="752"/>
      <c r="K2" s="753"/>
      <c r="L2" s="332"/>
    </row>
    <row r="3" spans="1:16" x14ac:dyDescent="0.25">
      <c r="A3" s="361"/>
      <c r="B3" s="334"/>
      <c r="C3" s="328"/>
      <c r="D3" s="754"/>
      <c r="E3" s="754"/>
      <c r="F3" s="754"/>
      <c r="G3" s="754"/>
      <c r="H3" s="754"/>
      <c r="I3" s="754"/>
      <c r="J3" s="754"/>
      <c r="K3" s="755"/>
      <c r="L3" s="332"/>
    </row>
    <row r="4" spans="1:16" ht="15.6" x14ac:dyDescent="0.3">
      <c r="A4" s="361"/>
      <c r="B4" s="362"/>
      <c r="C4" s="324"/>
      <c r="D4" s="159" t="str">
        <f>[1]ORÇAMENTO!C3</f>
        <v>SETOR</v>
      </c>
      <c r="E4" s="160" t="str">
        <f>ORÇAMENTO!E4</f>
        <v>SECRETARIA MUNICIPAL DE OBRAS</v>
      </c>
      <c r="F4" s="159"/>
      <c r="G4" s="159"/>
      <c r="H4" s="159"/>
      <c r="I4" s="159"/>
      <c r="J4" s="159"/>
      <c r="K4" s="324"/>
      <c r="L4" s="332"/>
    </row>
    <row r="5" spans="1:16" ht="15.6" x14ac:dyDescent="0.3">
      <c r="A5" s="361"/>
      <c r="B5" s="362"/>
      <c r="C5" s="324"/>
      <c r="D5" s="159" t="str">
        <f>[1]ORÇAMENTO!C4</f>
        <v>OBJETO</v>
      </c>
      <c r="E5" s="160" t="str">
        <f>ORÇAMENTO!E5</f>
        <v>REVITALIZAÇÃO DA PRAÇA MANOEL ARCANJO (PRAÇA DO IPANEMA)</v>
      </c>
      <c r="F5" s="159"/>
      <c r="G5" s="159"/>
      <c r="H5" s="159"/>
      <c r="I5" s="159"/>
      <c r="J5" s="159"/>
      <c r="K5" s="324"/>
      <c r="L5" s="332"/>
    </row>
    <row r="6" spans="1:16" ht="15.6" x14ac:dyDescent="0.3">
      <c r="A6" s="361"/>
      <c r="B6" s="363"/>
      <c r="C6" s="325"/>
      <c r="D6" s="159" t="str">
        <f>[1]ORÇAMENTO!C5</f>
        <v>PROCESSO</v>
      </c>
      <c r="E6" s="160">
        <f>ORÇAMENTO!E6</f>
        <v>2024004204</v>
      </c>
      <c r="F6" s="161"/>
      <c r="G6" s="161"/>
      <c r="H6" s="161"/>
      <c r="I6" s="161"/>
      <c r="J6" s="161"/>
      <c r="K6" s="325"/>
      <c r="L6" s="332"/>
    </row>
    <row r="7" spans="1:16" ht="15.6" x14ac:dyDescent="0.3">
      <c r="A7" s="361"/>
      <c r="B7" s="363"/>
      <c r="C7" s="325"/>
      <c r="D7" s="159" t="str">
        <f>[1]ORÇAMENTO!C6</f>
        <v>ENDEREÇO</v>
      </c>
      <c r="E7" s="160" t="str">
        <f>ORÇAMENTO!E7</f>
        <v>RUA ANTÔNIO HORÁCIO PEREIRA, ESQUINA COM AS RUAS JOÃO BATISTA ARRUDA E DIVANO ELIAS</v>
      </c>
      <c r="F7" s="161"/>
      <c r="G7" s="161"/>
      <c r="H7" s="161"/>
      <c r="I7" s="161"/>
      <c r="J7" s="161"/>
      <c r="K7" s="325"/>
      <c r="L7" s="332"/>
    </row>
    <row r="8" spans="1:16" ht="33" customHeight="1" x14ac:dyDescent="0.3">
      <c r="A8" s="361"/>
      <c r="B8" s="363"/>
      <c r="C8" s="325"/>
      <c r="D8" s="756" t="str">
        <f>[1]ORÇAMENTO!C7</f>
        <v>TABELAS</v>
      </c>
      <c r="E8" s="757" t="str">
        <f>ORÇAMENTO!E8</f>
        <v>TABELA GOINFRA - TABELA T226 - CUSTOS DE OBRAS CIVIS - OUTUBRO/2023 - COM DESONERAÇÃO - DATA BASE: 01/10/2023</v>
      </c>
      <c r="F8" s="757"/>
      <c r="G8" s="757"/>
      <c r="H8" s="757"/>
      <c r="I8" s="757"/>
      <c r="J8" s="757"/>
      <c r="K8" s="758"/>
      <c r="L8" s="332"/>
    </row>
    <row r="9" spans="1:16" ht="33" customHeight="1" x14ac:dyDescent="0.3">
      <c r="A9" s="361"/>
      <c r="B9" s="363"/>
      <c r="C9" s="325"/>
      <c r="D9" s="756"/>
      <c r="E9" s="757" t="str">
        <f>ORÇAMENTO!E9</f>
        <v>TABELA DE TERRAPLENAGEM, PAVIMENTAÇÃO E OBRAS DE ARTE  ESPECIAIS - T229 - OUT/2023 - COM DESONERAÇÃO - DATA BASE: 01/10/2023</v>
      </c>
      <c r="F9" s="757"/>
      <c r="G9" s="757"/>
      <c r="H9" s="757"/>
      <c r="I9" s="757"/>
      <c r="J9" s="757"/>
      <c r="K9" s="758"/>
      <c r="L9" s="332"/>
    </row>
    <row r="10" spans="1:16" ht="15.6" x14ac:dyDescent="0.3">
      <c r="A10" s="361"/>
      <c r="B10" s="363"/>
      <c r="C10" s="325"/>
      <c r="D10" s="756"/>
      <c r="E10" s="757" t="str">
        <f>ORÇAMENTO!E10</f>
        <v>TABELA SINAPI - PCI.818.01 - CUSTO DE COMPOSIÇÕES - SINTÉTICO - DATA DE EMISSÃO: 18/01/2024</v>
      </c>
      <c r="F10" s="757"/>
      <c r="G10" s="757"/>
      <c r="H10" s="757"/>
      <c r="I10" s="757"/>
      <c r="J10" s="757"/>
      <c r="K10" s="758"/>
      <c r="L10" s="332"/>
    </row>
    <row r="11" spans="1:16" ht="15.6" x14ac:dyDescent="0.3">
      <c r="A11" s="361"/>
      <c r="B11" s="363"/>
      <c r="C11" s="325"/>
      <c r="D11" s="756"/>
      <c r="E11" s="767" t="str">
        <f>ORÇAMENTO!E11</f>
        <v>SISTEMA DE CUSTOS E ORÇAMENTOS REFERENCIAIS DE MINAS GERAIS (SICOR-MG) - DATA DE EMISSÃO: 22/12/2023</v>
      </c>
      <c r="F11" s="767"/>
      <c r="G11" s="767"/>
      <c r="H11" s="767"/>
      <c r="I11" s="767"/>
      <c r="J11" s="767"/>
      <c r="K11" s="768"/>
      <c r="L11" s="332"/>
    </row>
    <row r="12" spans="1:16" ht="15.6" x14ac:dyDescent="0.3">
      <c r="A12" s="361"/>
      <c r="B12" s="321"/>
      <c r="C12" s="329"/>
      <c r="D12" s="331" t="str">
        <f>[1]ORÇAMENTO!C9</f>
        <v xml:space="preserve">DATA </v>
      </c>
      <c r="E12" s="330" t="str">
        <f>ORÇAMENTO!E12</f>
        <v>31 DE JANEIRO DE 2024</v>
      </c>
      <c r="F12" s="310"/>
      <c r="G12" s="310"/>
      <c r="H12" s="310"/>
      <c r="I12" s="310"/>
      <c r="J12" s="310"/>
      <c r="K12" s="329"/>
      <c r="L12" s="332"/>
    </row>
    <row r="13" spans="1:16" ht="8.25" customHeight="1" x14ac:dyDescent="0.3">
      <c r="B13" s="323"/>
      <c r="C13" s="323"/>
      <c r="D13" s="311"/>
      <c r="E13" s="330"/>
      <c r="F13" s="310"/>
      <c r="G13" s="310"/>
      <c r="H13" s="310"/>
      <c r="I13" s="310"/>
      <c r="J13" s="310"/>
      <c r="K13" s="310"/>
    </row>
    <row r="14" spans="1:16" ht="16.5" customHeight="1" x14ac:dyDescent="0.3">
      <c r="B14" s="759" t="s">
        <v>474</v>
      </c>
      <c r="C14" s="760"/>
      <c r="D14" s="760"/>
      <c r="E14" s="760"/>
      <c r="F14" s="760"/>
      <c r="G14" s="760"/>
      <c r="H14" s="760"/>
      <c r="I14" s="760"/>
      <c r="J14" s="760"/>
      <c r="K14" s="761"/>
    </row>
    <row r="15" spans="1:16" ht="8.25" customHeight="1" x14ac:dyDescent="0.3">
      <c r="B15" s="762"/>
      <c r="C15" s="762"/>
      <c r="D15" s="762"/>
      <c r="E15" s="762"/>
      <c r="F15" s="762"/>
      <c r="G15" s="762"/>
      <c r="H15" s="762"/>
      <c r="I15" s="762"/>
      <c r="J15" s="762"/>
      <c r="K15" s="762"/>
    </row>
    <row r="16" spans="1:16" ht="61.5" customHeight="1" x14ac:dyDescent="0.25">
      <c r="B16" s="314" t="s">
        <v>475</v>
      </c>
      <c r="C16" s="314" t="s">
        <v>476</v>
      </c>
      <c r="D16" s="314" t="s">
        <v>477</v>
      </c>
      <c r="E16" s="314" t="s">
        <v>478</v>
      </c>
      <c r="F16" s="314" t="s">
        <v>479</v>
      </c>
      <c r="G16" s="314" t="s">
        <v>480</v>
      </c>
      <c r="H16" s="314" t="s">
        <v>481</v>
      </c>
      <c r="I16" s="314" t="s">
        <v>482</v>
      </c>
      <c r="J16" s="314" t="s">
        <v>483</v>
      </c>
      <c r="K16" s="314" t="s">
        <v>484</v>
      </c>
      <c r="P16" s="158">
        <f>(((1+0.03+0.0012+0.0097)*(1+0.0028)*(1+0.0616)/(1-(0.03+0.045+0.0065+0.024)))-1)*100</f>
        <v>23.880770758188952</v>
      </c>
    </row>
    <row r="17" spans="2:16" ht="30" customHeight="1" x14ac:dyDescent="0.25">
      <c r="B17" s="558" t="s">
        <v>485</v>
      </c>
      <c r="C17" s="558" t="s">
        <v>486</v>
      </c>
      <c r="D17" s="558" t="s">
        <v>602</v>
      </c>
      <c r="E17" s="558" t="s">
        <v>487</v>
      </c>
      <c r="F17" s="558" t="s">
        <v>488</v>
      </c>
      <c r="G17" s="558" t="s">
        <v>489</v>
      </c>
      <c r="H17" s="558" t="s">
        <v>490</v>
      </c>
      <c r="I17" s="558" t="s">
        <v>485</v>
      </c>
      <c r="J17" s="558" t="s">
        <v>491</v>
      </c>
      <c r="K17" s="559" t="s">
        <v>604</v>
      </c>
      <c r="P17" s="162">
        <f>(((1+0.03+0.0012+0.0097)*(1+0.0097)*(1+0.0616)/(1-(0.03+0.045+0.0065+0.024)))-1)*100</f>
        <v>24.73316138267192</v>
      </c>
    </row>
    <row r="18" spans="2:16" ht="14.4" x14ac:dyDescent="0.3">
      <c r="B18" s="315"/>
      <c r="K18" s="316"/>
    </row>
    <row r="19" spans="2:16" ht="18" customHeight="1" x14ac:dyDescent="0.25">
      <c r="B19" s="763" t="s">
        <v>492</v>
      </c>
      <c r="C19" s="764"/>
      <c r="D19" s="764"/>
      <c r="E19" s="764"/>
      <c r="F19" s="764"/>
      <c r="G19" s="764"/>
      <c r="H19" s="764"/>
      <c r="I19" s="764"/>
      <c r="J19" s="764"/>
      <c r="K19" s="765"/>
    </row>
    <row r="20" spans="2:16" ht="18" customHeight="1" x14ac:dyDescent="0.25">
      <c r="B20" s="763" t="s">
        <v>493</v>
      </c>
      <c r="C20" s="764"/>
      <c r="D20" s="764"/>
      <c r="E20" s="764"/>
      <c r="F20" s="764"/>
      <c r="G20" s="764"/>
      <c r="H20" s="764"/>
      <c r="I20" s="764"/>
      <c r="J20" s="764"/>
      <c r="K20" s="765"/>
    </row>
    <row r="21" spans="2:16" s="163" customFormat="1" ht="36" customHeight="1" x14ac:dyDescent="0.25">
      <c r="B21" s="766" t="s">
        <v>603</v>
      </c>
      <c r="C21" s="767"/>
      <c r="D21" s="767"/>
      <c r="E21" s="767"/>
      <c r="F21" s="767"/>
      <c r="G21" s="767"/>
      <c r="H21" s="767"/>
      <c r="I21" s="767"/>
      <c r="J21" s="767"/>
      <c r="K21" s="768"/>
    </row>
    <row r="22" spans="2:16" ht="16.5" customHeight="1" x14ac:dyDescent="0.25">
      <c r="B22" s="769" t="s">
        <v>494</v>
      </c>
      <c r="C22" s="770"/>
      <c r="D22" s="770"/>
      <c r="E22" s="770"/>
      <c r="F22" s="770"/>
      <c r="G22" s="770"/>
      <c r="H22" s="770"/>
      <c r="I22" s="770"/>
      <c r="J22" s="770"/>
      <c r="K22" s="771"/>
      <c r="P22" s="158">
        <v>1.1299999999999999</v>
      </c>
    </row>
    <row r="23" spans="2:16" x14ac:dyDescent="0.25">
      <c r="B23" s="769"/>
      <c r="C23" s="770"/>
      <c r="D23" s="770"/>
      <c r="E23" s="770"/>
      <c r="F23" s="770"/>
      <c r="G23" s="770"/>
      <c r="H23" s="770"/>
      <c r="I23" s="770"/>
      <c r="J23" s="770"/>
      <c r="K23" s="771"/>
    </row>
    <row r="24" spans="2:16" x14ac:dyDescent="0.25">
      <c r="B24" s="769"/>
      <c r="C24" s="770"/>
      <c r="D24" s="770"/>
      <c r="E24" s="770"/>
      <c r="F24" s="770"/>
      <c r="G24" s="770"/>
      <c r="H24" s="770"/>
      <c r="I24" s="770"/>
      <c r="J24" s="770"/>
      <c r="K24" s="771"/>
    </row>
    <row r="25" spans="2:16" x14ac:dyDescent="0.25">
      <c r="B25" s="769"/>
      <c r="C25" s="770"/>
      <c r="D25" s="770"/>
      <c r="E25" s="770"/>
      <c r="F25" s="770"/>
      <c r="G25" s="770"/>
      <c r="H25" s="770"/>
      <c r="I25" s="770"/>
      <c r="J25" s="770"/>
      <c r="K25" s="771"/>
    </row>
    <row r="26" spans="2:16" x14ac:dyDescent="0.25">
      <c r="B26" s="769"/>
      <c r="C26" s="770"/>
      <c r="D26" s="770"/>
      <c r="E26" s="770"/>
      <c r="F26" s="770"/>
      <c r="G26" s="770"/>
      <c r="H26" s="770"/>
      <c r="I26" s="770"/>
      <c r="J26" s="770"/>
      <c r="K26" s="771"/>
    </row>
    <row r="27" spans="2:16" x14ac:dyDescent="0.25">
      <c r="B27" s="769"/>
      <c r="C27" s="770"/>
      <c r="D27" s="770"/>
      <c r="E27" s="770"/>
      <c r="F27" s="770"/>
      <c r="G27" s="770"/>
      <c r="H27" s="770"/>
      <c r="I27" s="770"/>
      <c r="J27" s="770"/>
      <c r="K27" s="771"/>
    </row>
    <row r="28" spans="2:16" x14ac:dyDescent="0.25">
      <c r="B28" s="769"/>
      <c r="C28" s="770"/>
      <c r="D28" s="770"/>
      <c r="E28" s="770"/>
      <c r="F28" s="770"/>
      <c r="G28" s="770"/>
      <c r="H28" s="770"/>
      <c r="I28" s="770"/>
      <c r="J28" s="770"/>
      <c r="K28" s="771"/>
    </row>
    <row r="29" spans="2:16" ht="18" customHeight="1" x14ac:dyDescent="0.25">
      <c r="B29" s="749" t="s">
        <v>495</v>
      </c>
      <c r="C29" s="750"/>
      <c r="D29" s="750"/>
      <c r="E29" s="750"/>
      <c r="F29" s="750"/>
      <c r="G29" s="750"/>
      <c r="H29" s="750"/>
      <c r="I29" s="750"/>
      <c r="J29" s="750"/>
      <c r="K29" s="751"/>
    </row>
    <row r="30" spans="2:16" ht="18" customHeight="1" x14ac:dyDescent="0.25">
      <c r="B30" s="749" t="s">
        <v>496</v>
      </c>
      <c r="C30" s="750"/>
      <c r="D30" s="750"/>
      <c r="E30" s="750"/>
      <c r="F30" s="750"/>
      <c r="G30" s="750"/>
      <c r="H30" s="750"/>
      <c r="I30" s="750"/>
      <c r="J30" s="750"/>
      <c r="K30" s="751"/>
    </row>
    <row r="31" spans="2:16" ht="18" customHeight="1" x14ac:dyDescent="0.25">
      <c r="B31" s="749" t="s">
        <v>497</v>
      </c>
      <c r="C31" s="750"/>
      <c r="D31" s="750"/>
      <c r="E31" s="750"/>
      <c r="F31" s="750"/>
      <c r="G31" s="750"/>
      <c r="H31" s="750"/>
      <c r="I31" s="750"/>
      <c r="J31" s="750"/>
      <c r="K31" s="751"/>
    </row>
    <row r="32" spans="2:16" ht="16.5" customHeight="1" x14ac:dyDescent="0.25">
      <c r="B32" s="769" t="s">
        <v>498</v>
      </c>
      <c r="C32" s="770"/>
      <c r="D32" s="770"/>
      <c r="E32" s="770"/>
      <c r="F32" s="770"/>
      <c r="G32" s="770"/>
      <c r="H32" s="770"/>
      <c r="I32" s="770"/>
      <c r="J32" s="770"/>
      <c r="K32" s="771"/>
    </row>
    <row r="33" spans="2:11" x14ac:dyDescent="0.25">
      <c r="B33" s="769"/>
      <c r="C33" s="770"/>
      <c r="D33" s="770"/>
      <c r="E33" s="770"/>
      <c r="F33" s="770"/>
      <c r="G33" s="770"/>
      <c r="H33" s="770"/>
      <c r="I33" s="770"/>
      <c r="J33" s="770"/>
      <c r="K33" s="771"/>
    </row>
    <row r="34" spans="2:11" ht="18" customHeight="1" x14ac:dyDescent="0.25">
      <c r="B34" s="763" t="s">
        <v>499</v>
      </c>
      <c r="C34" s="764"/>
      <c r="D34" s="764"/>
      <c r="E34" s="764"/>
      <c r="F34" s="764"/>
      <c r="G34" s="764"/>
      <c r="H34" s="764"/>
      <c r="I34" s="764"/>
      <c r="J34" s="764"/>
      <c r="K34" s="765"/>
    </row>
    <row r="35" spans="2:11" ht="15.6" x14ac:dyDescent="0.25">
      <c r="B35" s="317"/>
      <c r="C35" s="281"/>
      <c r="D35" s="281"/>
      <c r="E35" s="281"/>
      <c r="F35" s="281"/>
      <c r="G35" s="281"/>
      <c r="H35" s="281"/>
      <c r="I35" s="281"/>
      <c r="J35" s="281"/>
      <c r="K35" s="318"/>
    </row>
    <row r="36" spans="2:11" ht="15.6" x14ac:dyDescent="0.25">
      <c r="B36" s="317"/>
      <c r="C36" s="281"/>
      <c r="D36" s="281"/>
      <c r="E36" s="281"/>
      <c r="F36" s="281" t="s">
        <v>500</v>
      </c>
      <c r="G36" s="281"/>
      <c r="H36" s="281"/>
      <c r="I36" s="281"/>
      <c r="J36" s="281"/>
      <c r="K36" s="318"/>
    </row>
    <row r="37" spans="2:11" ht="15.6" x14ac:dyDescent="0.25">
      <c r="B37" s="778"/>
      <c r="C37" s="779"/>
      <c r="D37" s="779"/>
      <c r="E37" s="281"/>
      <c r="F37" s="281" t="s">
        <v>501</v>
      </c>
      <c r="G37" s="281"/>
      <c r="H37" s="281"/>
      <c r="I37" s="281"/>
      <c r="J37" s="281"/>
      <c r="K37" s="318"/>
    </row>
    <row r="38" spans="2:11" ht="15.6" x14ac:dyDescent="0.25">
      <c r="B38" s="778"/>
      <c r="C38" s="779"/>
      <c r="D38" s="779"/>
      <c r="E38" s="281"/>
      <c r="F38" s="281" t="s">
        <v>502</v>
      </c>
      <c r="G38" s="281"/>
      <c r="H38" s="281"/>
      <c r="I38" s="281"/>
      <c r="J38" s="281"/>
      <c r="K38" s="318"/>
    </row>
    <row r="39" spans="2:11" ht="15.6" x14ac:dyDescent="0.25">
      <c r="B39" s="778"/>
      <c r="C39" s="779"/>
      <c r="D39" s="779"/>
      <c r="E39" s="281"/>
      <c r="F39" s="281" t="s">
        <v>503</v>
      </c>
      <c r="G39" s="281"/>
      <c r="H39" s="281"/>
      <c r="I39" s="281"/>
      <c r="J39" s="281"/>
      <c r="K39" s="318"/>
    </row>
    <row r="40" spans="2:11" ht="15.6" x14ac:dyDescent="0.25">
      <c r="B40" s="317"/>
      <c r="C40" s="281"/>
      <c r="D40" s="281"/>
      <c r="E40" s="281"/>
      <c r="F40" s="281" t="s">
        <v>504</v>
      </c>
      <c r="G40" s="281"/>
      <c r="H40" s="281"/>
      <c r="I40" s="281"/>
      <c r="J40" s="281"/>
      <c r="K40" s="318"/>
    </row>
    <row r="41" spans="2:11" ht="15.6" x14ac:dyDescent="0.25">
      <c r="B41" s="317"/>
      <c r="C41" s="281"/>
      <c r="D41" s="281"/>
      <c r="E41" s="281"/>
      <c r="F41" s="281" t="s">
        <v>505</v>
      </c>
      <c r="G41" s="281"/>
      <c r="H41" s="281"/>
      <c r="I41" s="281"/>
      <c r="J41" s="281"/>
      <c r="K41" s="318"/>
    </row>
    <row r="42" spans="2:11" ht="15.6" x14ac:dyDescent="0.25">
      <c r="B42" s="317"/>
      <c r="C42" s="281"/>
      <c r="D42" s="281"/>
      <c r="E42" s="281"/>
      <c r="F42" s="281" t="s">
        <v>506</v>
      </c>
      <c r="G42" s="281"/>
      <c r="H42" s="281"/>
      <c r="I42" s="281"/>
      <c r="J42" s="281"/>
      <c r="K42" s="318"/>
    </row>
    <row r="43" spans="2:11" ht="15.6" x14ac:dyDescent="0.25">
      <c r="B43" s="317"/>
      <c r="C43" s="281"/>
      <c r="D43" s="281"/>
      <c r="E43" s="281"/>
      <c r="F43" s="281" t="s">
        <v>507</v>
      </c>
      <c r="G43" s="281"/>
      <c r="H43" s="281"/>
      <c r="I43" s="281"/>
      <c r="J43" s="281"/>
      <c r="K43" s="318"/>
    </row>
    <row r="44" spans="2:11" ht="15.6" x14ac:dyDescent="0.25">
      <c r="B44" s="317"/>
      <c r="C44" s="281"/>
      <c r="D44" s="281"/>
      <c r="E44" s="281"/>
      <c r="F44" s="281"/>
      <c r="G44" s="281"/>
      <c r="H44" s="281"/>
      <c r="I44" s="281"/>
      <c r="J44" s="281"/>
      <c r="K44" s="318"/>
    </row>
    <row r="45" spans="2:11" ht="96" customHeight="1" x14ac:dyDescent="0.25">
      <c r="B45" s="317"/>
      <c r="C45" s="281"/>
      <c r="D45" s="281"/>
      <c r="E45" s="281"/>
      <c r="F45" s="281"/>
      <c r="G45" s="281"/>
      <c r="H45" s="281"/>
      <c r="I45" s="281"/>
      <c r="J45" s="281"/>
      <c r="K45" s="318"/>
    </row>
    <row r="46" spans="2:11" ht="15.6" x14ac:dyDescent="0.3">
      <c r="B46" s="319"/>
      <c r="C46" s="282"/>
      <c r="D46" s="282"/>
      <c r="E46" s="164"/>
      <c r="F46" s="280"/>
      <c r="G46" s="165"/>
      <c r="H46" s="166"/>
      <c r="I46" s="167"/>
      <c r="J46" s="164"/>
      <c r="K46" s="320"/>
    </row>
    <row r="47" spans="2:11" ht="15.6" x14ac:dyDescent="0.3">
      <c r="B47" s="775" t="s">
        <v>508</v>
      </c>
      <c r="C47" s="776"/>
      <c r="D47" s="776"/>
      <c r="E47" s="776"/>
      <c r="F47" s="776"/>
      <c r="G47" s="776"/>
      <c r="H47" s="776"/>
      <c r="I47" s="776"/>
      <c r="J47" s="776"/>
      <c r="K47" s="777"/>
    </row>
    <row r="48" spans="2:11" ht="15.6" x14ac:dyDescent="0.3">
      <c r="B48" s="772" t="s">
        <v>18</v>
      </c>
      <c r="C48" s="773"/>
      <c r="D48" s="773"/>
      <c r="E48" s="773"/>
      <c r="F48" s="773"/>
      <c r="G48" s="773"/>
      <c r="H48" s="773"/>
      <c r="I48" s="773"/>
      <c r="J48" s="773"/>
      <c r="K48" s="774"/>
    </row>
    <row r="49" spans="2:11" ht="15.6" x14ac:dyDescent="0.3">
      <c r="B49" s="775" t="s">
        <v>19</v>
      </c>
      <c r="C49" s="776"/>
      <c r="D49" s="776"/>
      <c r="E49" s="776"/>
      <c r="F49" s="776"/>
      <c r="G49" s="776"/>
      <c r="H49" s="776"/>
      <c r="I49" s="776"/>
      <c r="J49" s="776"/>
      <c r="K49" s="777"/>
    </row>
    <row r="50" spans="2:11" ht="15.6" x14ac:dyDescent="0.3">
      <c r="B50" s="775" t="s">
        <v>20</v>
      </c>
      <c r="C50" s="776"/>
      <c r="D50" s="776"/>
      <c r="E50" s="776"/>
      <c r="F50" s="776"/>
      <c r="G50" s="776"/>
      <c r="H50" s="776"/>
      <c r="I50" s="776"/>
      <c r="J50" s="776"/>
      <c r="K50" s="777"/>
    </row>
    <row r="51" spans="2:11" ht="15.6" x14ac:dyDescent="0.3">
      <c r="B51" s="319"/>
      <c r="C51" s="159"/>
      <c r="D51" s="282"/>
      <c r="E51" s="164"/>
      <c r="F51" s="280"/>
      <c r="G51" s="166"/>
      <c r="H51" s="159"/>
      <c r="I51" s="168"/>
      <c r="J51" s="164"/>
      <c r="K51" s="320"/>
    </row>
    <row r="52" spans="2:11" ht="15.6" x14ac:dyDescent="0.3">
      <c r="B52" s="321"/>
      <c r="C52" s="310"/>
      <c r="D52" s="310"/>
      <c r="E52" s="311"/>
      <c r="F52" s="310"/>
      <c r="G52" s="310"/>
      <c r="H52" s="310"/>
      <c r="I52" s="312"/>
      <c r="J52" s="313"/>
      <c r="K52" s="322"/>
    </row>
  </sheetData>
  <sheetProtection algorithmName="SHA-512" hashValue="HeylAc8dojW2lulyu+lYCowwEsxqxExyA9sRckFF1X4FZ0vYs4sl5AjtKBAlL2skLnphGmCw0+OVEDp5ODLB8A==" saltValue="5whl+SZW3BupF+S2qpf9Mw==" spinCount="100000" sheet="1" objects="1" scenarios="1"/>
  <mergeCells count="22">
    <mergeCell ref="B48:K48"/>
    <mergeCell ref="B49:K49"/>
    <mergeCell ref="B50:K50"/>
    <mergeCell ref="B30:K30"/>
    <mergeCell ref="B31:K31"/>
    <mergeCell ref="B32:K33"/>
    <mergeCell ref="B34:K34"/>
    <mergeCell ref="B37:D39"/>
    <mergeCell ref="B47:K47"/>
    <mergeCell ref="B29:K29"/>
    <mergeCell ref="D2:K3"/>
    <mergeCell ref="D8:D11"/>
    <mergeCell ref="E8:K8"/>
    <mergeCell ref="E9:K9"/>
    <mergeCell ref="E10:K10"/>
    <mergeCell ref="B14:K14"/>
    <mergeCell ref="B15:K15"/>
    <mergeCell ref="B19:K19"/>
    <mergeCell ref="B20:K20"/>
    <mergeCell ref="B21:K21"/>
    <mergeCell ref="B22:K28"/>
    <mergeCell ref="E11:K11"/>
  </mergeCells>
  <pageMargins left="0.70866141732283472" right="0.51181102362204722" top="1.5748031496062993" bottom="0.78740157480314965" header="0.31496062992125984" footer="0.31496062992125984"/>
  <pageSetup paperSize="9" scale="42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K74"/>
  <sheetViews>
    <sheetView topLeftCell="A46" zoomScale="120" zoomScaleNormal="120" workbookViewId="0">
      <selection activeCell="O58" sqref="O58"/>
    </sheetView>
  </sheetViews>
  <sheetFormatPr defaultColWidth="9.109375" defaultRowHeight="13.8" x14ac:dyDescent="0.25"/>
  <cols>
    <col min="1" max="1" width="9.109375" style="1"/>
    <col min="2" max="2" width="5.44140625" style="1" bestFit="1" customWidth="1"/>
    <col min="3" max="3" width="19.5546875" style="1" customWidth="1"/>
    <col min="4" max="4" width="15.44140625" style="1" customWidth="1"/>
    <col min="5" max="5" width="14.5546875" style="1" customWidth="1"/>
    <col min="6" max="6" width="15.5546875" style="1" customWidth="1"/>
    <col min="7" max="7" width="14.88671875" style="1" customWidth="1"/>
    <col min="8" max="8" width="17" style="65" bestFit="1" customWidth="1"/>
    <col min="9" max="9" width="8" style="154" bestFit="1" customWidth="1"/>
    <col min="10" max="10" width="15.44140625" style="1" customWidth="1"/>
    <col min="11" max="11" width="21.33203125" style="1" customWidth="1"/>
    <col min="12" max="16384" width="9.109375" style="1"/>
  </cols>
  <sheetData>
    <row r="2" spans="2:11" x14ac:dyDescent="0.25">
      <c r="B2" s="560"/>
      <c r="C2" s="561"/>
      <c r="D2" s="792"/>
      <c r="E2" s="792"/>
      <c r="F2" s="792"/>
      <c r="G2" s="792"/>
      <c r="H2" s="792"/>
      <c r="I2" s="792"/>
      <c r="J2" s="792"/>
      <c r="K2" s="793"/>
    </row>
    <row r="3" spans="2:11" x14ac:dyDescent="0.25">
      <c r="B3" s="562"/>
      <c r="C3" s="533"/>
      <c r="D3" s="794" t="s">
        <v>59</v>
      </c>
      <c r="E3" s="794"/>
      <c r="F3" s="794"/>
      <c r="G3" s="794"/>
      <c r="H3" s="794"/>
      <c r="I3" s="794"/>
      <c r="J3" s="794"/>
      <c r="K3" s="795"/>
    </row>
    <row r="4" spans="2:11" x14ac:dyDescent="0.25">
      <c r="B4" s="562"/>
      <c r="C4" s="533"/>
      <c r="D4" s="563" t="str">
        <f>ORÇAMENTO!D4</f>
        <v>SETOR</v>
      </c>
      <c r="E4" s="788" t="str">
        <f>ORÇAMENTO!E4</f>
        <v>SECRETARIA MUNICIPAL DE OBRAS</v>
      </c>
      <c r="F4" s="788"/>
      <c r="G4" s="788"/>
      <c r="H4" s="788"/>
      <c r="I4" s="788"/>
      <c r="J4" s="788"/>
      <c r="K4" s="789"/>
    </row>
    <row r="5" spans="2:11" x14ac:dyDescent="0.25">
      <c r="B5" s="562"/>
      <c r="C5" s="533"/>
      <c r="D5" s="563" t="str">
        <f>ORÇAMENTO!D5</f>
        <v>OBJETO</v>
      </c>
      <c r="E5" s="788" t="str">
        <f>ORÇAMENTO!E5</f>
        <v>REVITALIZAÇÃO DA PRAÇA MANOEL ARCANJO (PRAÇA DO IPANEMA)</v>
      </c>
      <c r="F5" s="788"/>
      <c r="G5" s="788"/>
      <c r="H5" s="788"/>
      <c r="I5" s="788"/>
      <c r="J5" s="788"/>
      <c r="K5" s="789"/>
    </row>
    <row r="6" spans="2:11" x14ac:dyDescent="0.25">
      <c r="B6" s="562"/>
      <c r="C6" s="533"/>
      <c r="D6" s="563" t="str">
        <f>ORÇAMENTO!D6</f>
        <v>PROCESSO</v>
      </c>
      <c r="E6" s="788">
        <f>ORÇAMENTO!E6</f>
        <v>2024004204</v>
      </c>
      <c r="F6" s="788"/>
      <c r="G6" s="788"/>
      <c r="H6" s="788"/>
      <c r="I6" s="788"/>
      <c r="J6" s="788"/>
      <c r="K6" s="789"/>
    </row>
    <row r="7" spans="2:11" x14ac:dyDescent="0.25">
      <c r="B7" s="562"/>
      <c r="C7" s="533"/>
      <c r="D7" s="563" t="str">
        <f>ORÇAMENTO!D7</f>
        <v>ENDEREÇO</v>
      </c>
      <c r="E7" s="788" t="str">
        <f>ORÇAMENTO!E7</f>
        <v>RUA ANTÔNIO HORÁCIO PEREIRA, ESQUINA COM AS RUAS JOÃO BATISTA ARRUDA E DIVANO ELIAS</v>
      </c>
      <c r="F7" s="788"/>
      <c r="G7" s="788"/>
      <c r="H7" s="788"/>
      <c r="I7" s="788"/>
      <c r="J7" s="788"/>
      <c r="K7" s="789"/>
    </row>
    <row r="8" spans="2:11" ht="33" customHeight="1" x14ac:dyDescent="0.25">
      <c r="B8" s="562"/>
      <c r="C8" s="533"/>
      <c r="D8" s="819" t="str">
        <f>ORÇAMENTO!D8</f>
        <v>TABELAS</v>
      </c>
      <c r="E8" s="796" t="str">
        <f>ORÇAMENTO!E8</f>
        <v>TABELA GOINFRA - TABELA T226 - CUSTOS DE OBRAS CIVIS - OUTUBRO/2023 - COM DESONERAÇÃO - DATA BASE: 01/10/2023</v>
      </c>
      <c r="F8" s="796"/>
      <c r="G8" s="796"/>
      <c r="H8" s="796"/>
      <c r="I8" s="796"/>
      <c r="J8" s="796"/>
      <c r="K8" s="797"/>
    </row>
    <row r="9" spans="2:11" ht="33" customHeight="1" x14ac:dyDescent="0.25">
      <c r="B9" s="562"/>
      <c r="C9" s="533"/>
      <c r="D9" s="819"/>
      <c r="E9" s="796" t="str">
        <f>ORÇAMENTO!E9</f>
        <v>TABELA DE TERRAPLENAGEM, PAVIMENTAÇÃO E OBRAS DE ARTE  ESPECIAIS - T229 - OUT/2023 - COM DESONERAÇÃO - DATA BASE: 01/10/2023</v>
      </c>
      <c r="F9" s="796"/>
      <c r="G9" s="796"/>
      <c r="H9" s="796"/>
      <c r="I9" s="796"/>
      <c r="J9" s="796"/>
      <c r="K9" s="797"/>
    </row>
    <row r="10" spans="2:11" x14ac:dyDescent="0.25">
      <c r="B10" s="562"/>
      <c r="C10" s="533"/>
      <c r="D10" s="819"/>
      <c r="E10" s="796" t="str">
        <f>ORÇAMENTO!E10</f>
        <v>TABELA SINAPI - PCI.818.01 - CUSTO DE COMPOSIÇÕES - SINTÉTICO - DATA DE EMISSÃO: 18/01/2024</v>
      </c>
      <c r="F10" s="796"/>
      <c r="G10" s="796"/>
      <c r="H10" s="796"/>
      <c r="I10" s="796"/>
      <c r="J10" s="796"/>
      <c r="K10" s="797"/>
    </row>
    <row r="11" spans="2:11" x14ac:dyDescent="0.25">
      <c r="B11" s="562"/>
      <c r="C11" s="533"/>
      <c r="D11" s="819"/>
      <c r="E11" s="790" t="str">
        <f>ORÇAMENTO!E11</f>
        <v>SISTEMA DE CUSTOS E ORÇAMENTOS REFERENCIAIS DE MINAS GERAIS (SICOR-MG) - DATA DE EMISSÃO: 22/12/2023</v>
      </c>
      <c r="F11" s="790"/>
      <c r="G11" s="790"/>
      <c r="H11" s="790"/>
      <c r="I11" s="790"/>
      <c r="J11" s="790"/>
      <c r="K11" s="791"/>
    </row>
    <row r="12" spans="2:11" x14ac:dyDescent="0.25">
      <c r="B12" s="564"/>
      <c r="C12" s="539"/>
      <c r="D12" s="565" t="str">
        <f>ORÇAMENTO!D12</f>
        <v xml:space="preserve">DATA </v>
      </c>
      <c r="E12" s="780" t="str">
        <f>ORÇAMENTO!E12</f>
        <v>31 DE JANEIRO DE 2024</v>
      </c>
      <c r="F12" s="780"/>
      <c r="G12" s="780"/>
      <c r="H12" s="780"/>
      <c r="I12" s="780"/>
      <c r="J12" s="780"/>
      <c r="K12" s="781"/>
    </row>
    <row r="13" spans="2:11" x14ac:dyDescent="0.25">
      <c r="B13" s="335"/>
      <c r="C13" s="65"/>
      <c r="D13" s="65"/>
      <c r="E13" s="65"/>
      <c r="F13" s="65"/>
      <c r="G13" s="65"/>
    </row>
    <row r="14" spans="2:11" x14ac:dyDescent="0.25">
      <c r="B14" s="782" t="s">
        <v>1</v>
      </c>
      <c r="C14" s="783" t="s">
        <v>22</v>
      </c>
      <c r="D14" s="783" t="s">
        <v>60</v>
      </c>
      <c r="E14" s="785" t="s">
        <v>61</v>
      </c>
      <c r="F14" s="786"/>
      <c r="G14" s="786"/>
      <c r="H14" s="786"/>
      <c r="I14" s="786"/>
      <c r="J14" s="786"/>
      <c r="K14" s="787"/>
    </row>
    <row r="15" spans="2:11" ht="27.6" x14ac:dyDescent="0.25">
      <c r="B15" s="782"/>
      <c r="C15" s="784"/>
      <c r="D15" s="784"/>
      <c r="E15" s="801" t="s">
        <v>62</v>
      </c>
      <c r="F15" s="802"/>
      <c r="G15" s="803"/>
      <c r="H15" s="157" t="s">
        <v>440</v>
      </c>
      <c r="I15" s="155" t="s">
        <v>441</v>
      </c>
      <c r="J15" s="66" t="s">
        <v>54</v>
      </c>
      <c r="K15" s="66" t="s">
        <v>63</v>
      </c>
    </row>
    <row r="16" spans="2:11" x14ac:dyDescent="0.25">
      <c r="B16" s="816" t="str">
        <f>ORÇAMENTO!B159</f>
        <v>16.17</v>
      </c>
      <c r="C16" s="813" t="s">
        <v>442</v>
      </c>
      <c r="D16" s="810" t="s">
        <v>443</v>
      </c>
      <c r="E16" s="804" t="s">
        <v>96</v>
      </c>
      <c r="F16" s="805"/>
      <c r="G16" s="805"/>
      <c r="H16" s="805"/>
      <c r="I16" s="805"/>
      <c r="J16" s="805"/>
      <c r="K16" s="806"/>
    </row>
    <row r="17" spans="2:11" x14ac:dyDescent="0.25">
      <c r="B17" s="817"/>
      <c r="C17" s="814"/>
      <c r="D17" s="811"/>
      <c r="E17" s="798" t="s">
        <v>446</v>
      </c>
      <c r="F17" s="799"/>
      <c r="G17" s="800"/>
      <c r="H17" s="153" t="s">
        <v>444</v>
      </c>
      <c r="I17" s="156" t="s">
        <v>445</v>
      </c>
      <c r="J17" s="67">
        <v>1085.6199999999999</v>
      </c>
      <c r="K17" s="807">
        <f>SUM(J17:J19)/3</f>
        <v>1428.54</v>
      </c>
    </row>
    <row r="18" spans="2:11" x14ac:dyDescent="0.25">
      <c r="B18" s="817"/>
      <c r="C18" s="814"/>
      <c r="D18" s="811"/>
      <c r="E18" s="798" t="s">
        <v>460</v>
      </c>
      <c r="F18" s="799"/>
      <c r="G18" s="800"/>
      <c r="H18" s="153" t="s">
        <v>461</v>
      </c>
      <c r="I18" s="156" t="s">
        <v>462</v>
      </c>
      <c r="J18" s="68">
        <v>1600</v>
      </c>
      <c r="K18" s="808"/>
    </row>
    <row r="19" spans="2:11" x14ac:dyDescent="0.25">
      <c r="B19" s="818"/>
      <c r="C19" s="815"/>
      <c r="D19" s="812"/>
      <c r="E19" s="798" t="s">
        <v>464</v>
      </c>
      <c r="F19" s="799"/>
      <c r="G19" s="800"/>
      <c r="H19" s="153" t="s">
        <v>465</v>
      </c>
      <c r="I19" s="156" t="s">
        <v>466</v>
      </c>
      <c r="J19" s="68">
        <v>1600</v>
      </c>
      <c r="K19" s="809"/>
    </row>
    <row r="20" spans="2:11" x14ac:dyDescent="0.25">
      <c r="B20" s="816" t="str">
        <f>ORÇAMENTO!B160</f>
        <v>16.18</v>
      </c>
      <c r="C20" s="813" t="s">
        <v>442</v>
      </c>
      <c r="D20" s="810" t="s">
        <v>447</v>
      </c>
      <c r="E20" s="804" t="s">
        <v>97</v>
      </c>
      <c r="F20" s="805"/>
      <c r="G20" s="805"/>
      <c r="H20" s="805"/>
      <c r="I20" s="805"/>
      <c r="J20" s="805"/>
      <c r="K20" s="806"/>
    </row>
    <row r="21" spans="2:11" x14ac:dyDescent="0.25">
      <c r="B21" s="817"/>
      <c r="C21" s="814"/>
      <c r="D21" s="811"/>
      <c r="E21" s="798" t="s">
        <v>446</v>
      </c>
      <c r="F21" s="799"/>
      <c r="G21" s="800"/>
      <c r="H21" s="153" t="s">
        <v>444</v>
      </c>
      <c r="I21" s="156" t="s">
        <v>445</v>
      </c>
      <c r="J21" s="67">
        <v>715.81</v>
      </c>
      <c r="K21" s="807">
        <f>SUM(J21:J23)/3</f>
        <v>1288.6033333333332</v>
      </c>
    </row>
    <row r="22" spans="2:11" x14ac:dyDescent="0.25">
      <c r="B22" s="817"/>
      <c r="C22" s="814"/>
      <c r="D22" s="811"/>
      <c r="E22" s="798" t="s">
        <v>460</v>
      </c>
      <c r="F22" s="799"/>
      <c r="G22" s="800"/>
      <c r="H22" s="153" t="s">
        <v>461</v>
      </c>
      <c r="I22" s="156" t="s">
        <v>462</v>
      </c>
      <c r="J22" s="68">
        <v>1450</v>
      </c>
      <c r="K22" s="808"/>
    </row>
    <row r="23" spans="2:11" x14ac:dyDescent="0.25">
      <c r="B23" s="818"/>
      <c r="C23" s="815"/>
      <c r="D23" s="812"/>
      <c r="E23" s="798" t="s">
        <v>464</v>
      </c>
      <c r="F23" s="799"/>
      <c r="G23" s="800"/>
      <c r="H23" s="153" t="s">
        <v>465</v>
      </c>
      <c r="I23" s="156" t="s">
        <v>466</v>
      </c>
      <c r="J23" s="68">
        <v>1700</v>
      </c>
      <c r="K23" s="809"/>
    </row>
    <row r="24" spans="2:11" x14ac:dyDescent="0.25">
      <c r="B24" s="816" t="str">
        <f>ORÇAMENTO!B161</f>
        <v>16.19</v>
      </c>
      <c r="C24" s="813" t="s">
        <v>442</v>
      </c>
      <c r="D24" s="810" t="s">
        <v>448</v>
      </c>
      <c r="E24" s="804" t="s">
        <v>98</v>
      </c>
      <c r="F24" s="805"/>
      <c r="G24" s="805"/>
      <c r="H24" s="805"/>
      <c r="I24" s="805"/>
      <c r="J24" s="805"/>
      <c r="K24" s="806"/>
    </row>
    <row r="25" spans="2:11" x14ac:dyDescent="0.25">
      <c r="B25" s="817"/>
      <c r="C25" s="814"/>
      <c r="D25" s="811"/>
      <c r="E25" s="798" t="s">
        <v>446</v>
      </c>
      <c r="F25" s="799"/>
      <c r="G25" s="800"/>
      <c r="H25" s="153" t="s">
        <v>444</v>
      </c>
      <c r="I25" s="156" t="s">
        <v>445</v>
      </c>
      <c r="J25" s="67">
        <v>950.47</v>
      </c>
      <c r="K25" s="807">
        <f>SUM(J25:J27)/3</f>
        <v>1466.8233333333335</v>
      </c>
    </row>
    <row r="26" spans="2:11" x14ac:dyDescent="0.25">
      <c r="B26" s="817"/>
      <c r="C26" s="814"/>
      <c r="D26" s="811"/>
      <c r="E26" s="798" t="s">
        <v>460</v>
      </c>
      <c r="F26" s="799"/>
      <c r="G26" s="800"/>
      <c r="H26" s="153" t="s">
        <v>461</v>
      </c>
      <c r="I26" s="156" t="s">
        <v>462</v>
      </c>
      <c r="J26" s="68">
        <v>1800</v>
      </c>
      <c r="K26" s="808"/>
    </row>
    <row r="27" spans="2:11" x14ac:dyDescent="0.25">
      <c r="B27" s="818"/>
      <c r="C27" s="815"/>
      <c r="D27" s="812"/>
      <c r="E27" s="798" t="s">
        <v>464</v>
      </c>
      <c r="F27" s="799"/>
      <c r="G27" s="800"/>
      <c r="H27" s="153" t="s">
        <v>465</v>
      </c>
      <c r="I27" s="156" t="s">
        <v>466</v>
      </c>
      <c r="J27" s="68">
        <v>1650</v>
      </c>
      <c r="K27" s="809"/>
    </row>
    <row r="28" spans="2:11" x14ac:dyDescent="0.25">
      <c r="B28" s="816" t="str">
        <f>ORÇAMENTO!B162</f>
        <v>16.20</v>
      </c>
      <c r="C28" s="813" t="s">
        <v>442</v>
      </c>
      <c r="D28" s="810" t="s">
        <v>449</v>
      </c>
      <c r="E28" s="804" t="s">
        <v>463</v>
      </c>
      <c r="F28" s="805"/>
      <c r="G28" s="805"/>
      <c r="H28" s="805"/>
      <c r="I28" s="805"/>
      <c r="J28" s="805"/>
      <c r="K28" s="806"/>
    </row>
    <row r="29" spans="2:11" x14ac:dyDescent="0.25">
      <c r="B29" s="817"/>
      <c r="C29" s="814"/>
      <c r="D29" s="811"/>
      <c r="E29" s="798" t="s">
        <v>446</v>
      </c>
      <c r="F29" s="799"/>
      <c r="G29" s="800"/>
      <c r="H29" s="153" t="s">
        <v>444</v>
      </c>
      <c r="I29" s="156" t="s">
        <v>445</v>
      </c>
      <c r="J29" s="67">
        <v>1211.3599999999999</v>
      </c>
      <c r="K29" s="807">
        <f>SUM(J29:J31)/3</f>
        <v>2003.7866666666666</v>
      </c>
    </row>
    <row r="30" spans="2:11" x14ac:dyDescent="0.25">
      <c r="B30" s="817"/>
      <c r="C30" s="814"/>
      <c r="D30" s="811"/>
      <c r="E30" s="798" t="s">
        <v>460</v>
      </c>
      <c r="F30" s="799"/>
      <c r="G30" s="800"/>
      <c r="H30" s="153" t="s">
        <v>461</v>
      </c>
      <c r="I30" s="156" t="s">
        <v>462</v>
      </c>
      <c r="J30" s="68">
        <v>2300</v>
      </c>
      <c r="K30" s="808"/>
    </row>
    <row r="31" spans="2:11" x14ac:dyDescent="0.25">
      <c r="B31" s="818"/>
      <c r="C31" s="815"/>
      <c r="D31" s="812"/>
      <c r="E31" s="798" t="s">
        <v>464</v>
      </c>
      <c r="F31" s="799"/>
      <c r="G31" s="800"/>
      <c r="H31" s="153" t="s">
        <v>465</v>
      </c>
      <c r="I31" s="156" t="s">
        <v>466</v>
      </c>
      <c r="J31" s="68">
        <v>2500</v>
      </c>
      <c r="K31" s="809"/>
    </row>
    <row r="32" spans="2:11" x14ac:dyDescent="0.25">
      <c r="B32" s="816" t="str">
        <f>ORÇAMENTO!B163</f>
        <v>16.21</v>
      </c>
      <c r="C32" s="813" t="s">
        <v>442</v>
      </c>
      <c r="D32" s="810" t="s">
        <v>450</v>
      </c>
      <c r="E32" s="804" t="s">
        <v>178</v>
      </c>
      <c r="F32" s="805"/>
      <c r="G32" s="805"/>
      <c r="H32" s="805"/>
      <c r="I32" s="805"/>
      <c r="J32" s="805"/>
      <c r="K32" s="806"/>
    </row>
    <row r="33" spans="2:11" x14ac:dyDescent="0.25">
      <c r="B33" s="817"/>
      <c r="C33" s="814"/>
      <c r="D33" s="811"/>
      <c r="E33" s="798" t="s">
        <v>446</v>
      </c>
      <c r="F33" s="799"/>
      <c r="G33" s="800"/>
      <c r="H33" s="153" t="s">
        <v>444</v>
      </c>
      <c r="I33" s="156" t="s">
        <v>445</v>
      </c>
      <c r="J33" s="67">
        <v>991.22</v>
      </c>
      <c r="K33" s="807">
        <f>SUM(J33:J35)/3</f>
        <v>1663.74</v>
      </c>
    </row>
    <row r="34" spans="2:11" x14ac:dyDescent="0.25">
      <c r="B34" s="817"/>
      <c r="C34" s="814"/>
      <c r="D34" s="811"/>
      <c r="E34" s="798" t="s">
        <v>460</v>
      </c>
      <c r="F34" s="799"/>
      <c r="G34" s="800"/>
      <c r="H34" s="153" t="s">
        <v>461</v>
      </c>
      <c r="I34" s="156" t="s">
        <v>462</v>
      </c>
      <c r="J34" s="68">
        <v>2300</v>
      </c>
      <c r="K34" s="808"/>
    </row>
    <row r="35" spans="2:11" x14ac:dyDescent="0.25">
      <c r="B35" s="818"/>
      <c r="C35" s="815"/>
      <c r="D35" s="812"/>
      <c r="E35" s="798" t="s">
        <v>464</v>
      </c>
      <c r="F35" s="799"/>
      <c r="G35" s="800"/>
      <c r="H35" s="153" t="s">
        <v>465</v>
      </c>
      <c r="I35" s="156" t="s">
        <v>466</v>
      </c>
      <c r="J35" s="68">
        <v>1700</v>
      </c>
      <c r="K35" s="809"/>
    </row>
    <row r="36" spans="2:11" x14ac:dyDescent="0.25">
      <c r="B36" s="816" t="str">
        <f>ORÇAMENTO!B164</f>
        <v>16.22</v>
      </c>
      <c r="C36" s="813" t="s">
        <v>442</v>
      </c>
      <c r="D36" s="810" t="s">
        <v>451</v>
      </c>
      <c r="E36" s="804" t="s">
        <v>90</v>
      </c>
      <c r="F36" s="805"/>
      <c r="G36" s="805"/>
      <c r="H36" s="805"/>
      <c r="I36" s="805"/>
      <c r="J36" s="805"/>
      <c r="K36" s="806"/>
    </row>
    <row r="37" spans="2:11" x14ac:dyDescent="0.25">
      <c r="B37" s="817"/>
      <c r="C37" s="814"/>
      <c r="D37" s="811"/>
      <c r="E37" s="798" t="s">
        <v>446</v>
      </c>
      <c r="F37" s="799"/>
      <c r="G37" s="800"/>
      <c r="H37" s="153" t="s">
        <v>444</v>
      </c>
      <c r="I37" s="156" t="s">
        <v>445</v>
      </c>
      <c r="J37" s="67">
        <v>2867.81</v>
      </c>
      <c r="K37" s="807">
        <f>SUM(J37:J39)/3</f>
        <v>2959.8566666666666</v>
      </c>
    </row>
    <row r="38" spans="2:11" x14ac:dyDescent="0.25">
      <c r="B38" s="817"/>
      <c r="C38" s="814"/>
      <c r="D38" s="811"/>
      <c r="E38" s="798" t="s">
        <v>460</v>
      </c>
      <c r="F38" s="799"/>
      <c r="G38" s="800"/>
      <c r="H38" s="153" t="s">
        <v>461</v>
      </c>
      <c r="I38" s="156" t="s">
        <v>462</v>
      </c>
      <c r="J38" s="68">
        <v>3111.76</v>
      </c>
      <c r="K38" s="808"/>
    </row>
    <row r="39" spans="2:11" x14ac:dyDescent="0.25">
      <c r="B39" s="818"/>
      <c r="C39" s="815"/>
      <c r="D39" s="812"/>
      <c r="E39" s="798" t="s">
        <v>464</v>
      </c>
      <c r="F39" s="799"/>
      <c r="G39" s="800"/>
      <c r="H39" s="153" t="s">
        <v>465</v>
      </c>
      <c r="I39" s="156" t="s">
        <v>466</v>
      </c>
      <c r="J39" s="68">
        <v>2900</v>
      </c>
      <c r="K39" s="809"/>
    </row>
    <row r="40" spans="2:11" x14ac:dyDescent="0.25">
      <c r="B40" s="816" t="str">
        <f>ORÇAMENTO!B165</f>
        <v>16.23</v>
      </c>
      <c r="C40" s="813" t="s">
        <v>442</v>
      </c>
      <c r="D40" s="810" t="s">
        <v>452</v>
      </c>
      <c r="E40" s="804" t="s">
        <v>348</v>
      </c>
      <c r="F40" s="805"/>
      <c r="G40" s="805"/>
      <c r="H40" s="805"/>
      <c r="I40" s="805"/>
      <c r="J40" s="805"/>
      <c r="K40" s="806"/>
    </row>
    <row r="41" spans="2:11" x14ac:dyDescent="0.25">
      <c r="B41" s="817"/>
      <c r="C41" s="814"/>
      <c r="D41" s="811"/>
      <c r="E41" s="798" t="s">
        <v>446</v>
      </c>
      <c r="F41" s="799"/>
      <c r="G41" s="800"/>
      <c r="H41" s="153" t="s">
        <v>444</v>
      </c>
      <c r="I41" s="156" t="s">
        <v>445</v>
      </c>
      <c r="J41" s="67">
        <v>1939.19</v>
      </c>
      <c r="K41" s="807">
        <f>SUM(J41:J43)/3</f>
        <v>1706.3966666666668</v>
      </c>
    </row>
    <row r="42" spans="2:11" x14ac:dyDescent="0.25">
      <c r="B42" s="817"/>
      <c r="C42" s="814"/>
      <c r="D42" s="811"/>
      <c r="E42" s="798" t="s">
        <v>460</v>
      </c>
      <c r="F42" s="799"/>
      <c r="G42" s="800"/>
      <c r="H42" s="153" t="s">
        <v>461</v>
      </c>
      <c r="I42" s="156" t="s">
        <v>462</v>
      </c>
      <c r="J42" s="68">
        <v>1990</v>
      </c>
      <c r="K42" s="808"/>
    </row>
    <row r="43" spans="2:11" x14ac:dyDescent="0.25">
      <c r="B43" s="818"/>
      <c r="C43" s="815"/>
      <c r="D43" s="812"/>
      <c r="E43" s="798" t="s">
        <v>464</v>
      </c>
      <c r="F43" s="799"/>
      <c r="G43" s="800"/>
      <c r="H43" s="153" t="s">
        <v>465</v>
      </c>
      <c r="I43" s="156" t="s">
        <v>466</v>
      </c>
      <c r="J43" s="68">
        <v>1190</v>
      </c>
      <c r="K43" s="809"/>
    </row>
    <row r="44" spans="2:11" x14ac:dyDescent="0.25">
      <c r="B44" s="816" t="str">
        <f>ORÇAMENTO!B166</f>
        <v>16.24</v>
      </c>
      <c r="C44" s="813" t="s">
        <v>442</v>
      </c>
      <c r="D44" s="810" t="s">
        <v>453</v>
      </c>
      <c r="E44" s="804" t="s">
        <v>99</v>
      </c>
      <c r="F44" s="805"/>
      <c r="G44" s="805"/>
      <c r="H44" s="805"/>
      <c r="I44" s="805"/>
      <c r="J44" s="805"/>
      <c r="K44" s="806"/>
    </row>
    <row r="45" spans="2:11" x14ac:dyDescent="0.25">
      <c r="B45" s="817"/>
      <c r="C45" s="814"/>
      <c r="D45" s="811"/>
      <c r="E45" s="798" t="s">
        <v>464</v>
      </c>
      <c r="F45" s="799"/>
      <c r="G45" s="800"/>
      <c r="H45" s="153" t="s">
        <v>465</v>
      </c>
      <c r="I45" s="156" t="s">
        <v>466</v>
      </c>
      <c r="J45" s="67">
        <v>2200</v>
      </c>
      <c r="K45" s="807">
        <f>SUM(J45:J47)/3</f>
        <v>2923.3333333333335</v>
      </c>
    </row>
    <row r="46" spans="2:11" x14ac:dyDescent="0.25">
      <c r="B46" s="817"/>
      <c r="C46" s="814"/>
      <c r="D46" s="811"/>
      <c r="E46" s="798" t="s">
        <v>467</v>
      </c>
      <c r="F46" s="799"/>
      <c r="G46" s="800"/>
      <c r="H46" s="153" t="s">
        <v>472</v>
      </c>
      <c r="I46" s="156" t="s">
        <v>468</v>
      </c>
      <c r="J46" s="68">
        <v>3450</v>
      </c>
      <c r="K46" s="808"/>
    </row>
    <row r="47" spans="2:11" x14ac:dyDescent="0.25">
      <c r="B47" s="818"/>
      <c r="C47" s="815"/>
      <c r="D47" s="812"/>
      <c r="E47" s="798" t="s">
        <v>469</v>
      </c>
      <c r="F47" s="799"/>
      <c r="G47" s="800"/>
      <c r="H47" s="153" t="s">
        <v>470</v>
      </c>
      <c r="I47" s="156" t="s">
        <v>471</v>
      </c>
      <c r="J47" s="68">
        <v>3120</v>
      </c>
      <c r="K47" s="809"/>
    </row>
    <row r="48" spans="2:11" x14ac:dyDescent="0.25">
      <c r="B48" s="816" t="str">
        <f>ORÇAMENTO!B167</f>
        <v>16.25</v>
      </c>
      <c r="C48" s="813" t="s">
        <v>442</v>
      </c>
      <c r="D48" s="810" t="s">
        <v>454</v>
      </c>
      <c r="E48" s="804" t="s">
        <v>87</v>
      </c>
      <c r="F48" s="805"/>
      <c r="G48" s="805"/>
      <c r="H48" s="805"/>
      <c r="I48" s="805"/>
      <c r="J48" s="805"/>
      <c r="K48" s="806"/>
    </row>
    <row r="49" spans="2:11" x14ac:dyDescent="0.25">
      <c r="B49" s="817"/>
      <c r="C49" s="814"/>
      <c r="D49" s="811"/>
      <c r="E49" s="798" t="s">
        <v>446</v>
      </c>
      <c r="F49" s="799"/>
      <c r="G49" s="800"/>
      <c r="H49" s="153" t="s">
        <v>444</v>
      </c>
      <c r="I49" s="156" t="s">
        <v>445</v>
      </c>
      <c r="J49" s="67">
        <v>2080.5</v>
      </c>
      <c r="K49" s="807">
        <f>SUM(J49:J51)/3</f>
        <v>2520.1666666666665</v>
      </c>
    </row>
    <row r="50" spans="2:11" x14ac:dyDescent="0.25">
      <c r="B50" s="817"/>
      <c r="C50" s="814"/>
      <c r="D50" s="811"/>
      <c r="E50" s="798" t="s">
        <v>464</v>
      </c>
      <c r="F50" s="799"/>
      <c r="G50" s="800"/>
      <c r="H50" s="153" t="s">
        <v>465</v>
      </c>
      <c r="I50" s="156" t="s">
        <v>466</v>
      </c>
      <c r="J50" s="68">
        <v>2500</v>
      </c>
      <c r="K50" s="808"/>
    </row>
    <row r="51" spans="2:11" x14ac:dyDescent="0.25">
      <c r="B51" s="818"/>
      <c r="C51" s="815"/>
      <c r="D51" s="812"/>
      <c r="E51" s="798" t="s">
        <v>469</v>
      </c>
      <c r="F51" s="799"/>
      <c r="G51" s="800"/>
      <c r="H51" s="153" t="s">
        <v>470</v>
      </c>
      <c r="I51" s="156" t="s">
        <v>471</v>
      </c>
      <c r="J51" s="68">
        <v>2980</v>
      </c>
      <c r="K51" s="809"/>
    </row>
    <row r="52" spans="2:11" x14ac:dyDescent="0.25">
      <c r="B52" s="816" t="str">
        <f>ORÇAMENTO!B168</f>
        <v>16.26</v>
      </c>
      <c r="C52" s="813" t="s">
        <v>442</v>
      </c>
      <c r="D52" s="810" t="s">
        <v>455</v>
      </c>
      <c r="E52" s="804" t="s">
        <v>88</v>
      </c>
      <c r="F52" s="805"/>
      <c r="G52" s="805"/>
      <c r="H52" s="805"/>
      <c r="I52" s="805"/>
      <c r="J52" s="805"/>
      <c r="K52" s="806"/>
    </row>
    <row r="53" spans="2:11" x14ac:dyDescent="0.25">
      <c r="B53" s="817"/>
      <c r="C53" s="814"/>
      <c r="D53" s="811"/>
      <c r="E53" s="798" t="s">
        <v>446</v>
      </c>
      <c r="F53" s="799"/>
      <c r="G53" s="800"/>
      <c r="H53" s="153" t="s">
        <v>444</v>
      </c>
      <c r="I53" s="156" t="s">
        <v>445</v>
      </c>
      <c r="J53" s="67">
        <v>2294.25</v>
      </c>
      <c r="K53" s="807">
        <f>SUM(J53:J55)/3</f>
        <v>2364.75</v>
      </c>
    </row>
    <row r="54" spans="2:11" x14ac:dyDescent="0.25">
      <c r="B54" s="817"/>
      <c r="C54" s="814"/>
      <c r="D54" s="811"/>
      <c r="E54" s="798" t="s">
        <v>460</v>
      </c>
      <c r="F54" s="799"/>
      <c r="G54" s="800"/>
      <c r="H54" s="153" t="s">
        <v>461</v>
      </c>
      <c r="I54" s="156" t="s">
        <v>462</v>
      </c>
      <c r="J54" s="68">
        <v>3100</v>
      </c>
      <c r="K54" s="808"/>
    </row>
    <row r="55" spans="2:11" x14ac:dyDescent="0.25">
      <c r="B55" s="818"/>
      <c r="C55" s="815"/>
      <c r="D55" s="812"/>
      <c r="E55" s="798" t="s">
        <v>464</v>
      </c>
      <c r="F55" s="799"/>
      <c r="G55" s="800"/>
      <c r="H55" s="153" t="s">
        <v>465</v>
      </c>
      <c r="I55" s="156" t="s">
        <v>466</v>
      </c>
      <c r="J55" s="68">
        <v>1700</v>
      </c>
      <c r="K55" s="809"/>
    </row>
    <row r="56" spans="2:11" x14ac:dyDescent="0.25">
      <c r="B56" s="816" t="str">
        <f>ORÇAMENTO!B170</f>
        <v>16.28</v>
      </c>
      <c r="C56" s="813" t="s">
        <v>442</v>
      </c>
      <c r="D56" s="810" t="s">
        <v>456</v>
      </c>
      <c r="E56" s="804" t="s">
        <v>89</v>
      </c>
      <c r="F56" s="805"/>
      <c r="G56" s="805"/>
      <c r="H56" s="805"/>
      <c r="I56" s="805"/>
      <c r="J56" s="805"/>
      <c r="K56" s="806"/>
    </row>
    <row r="57" spans="2:11" x14ac:dyDescent="0.25">
      <c r="B57" s="817"/>
      <c r="C57" s="814"/>
      <c r="D57" s="811"/>
      <c r="E57" s="798" t="s">
        <v>446</v>
      </c>
      <c r="F57" s="799"/>
      <c r="G57" s="800"/>
      <c r="H57" s="153" t="s">
        <v>444</v>
      </c>
      <c r="I57" s="156" t="s">
        <v>445</v>
      </c>
      <c r="J57" s="67">
        <v>2594.69</v>
      </c>
      <c r="K57" s="807">
        <f>SUM(J57:J59)/3</f>
        <v>2491.5633333333335</v>
      </c>
    </row>
    <row r="58" spans="2:11" x14ac:dyDescent="0.25">
      <c r="B58" s="817"/>
      <c r="C58" s="814"/>
      <c r="D58" s="811"/>
      <c r="E58" s="798" t="s">
        <v>464</v>
      </c>
      <c r="F58" s="799"/>
      <c r="G58" s="800"/>
      <c r="H58" s="153" t="s">
        <v>465</v>
      </c>
      <c r="I58" s="156" t="s">
        <v>466</v>
      </c>
      <c r="J58" s="68">
        <v>2200</v>
      </c>
      <c r="K58" s="808"/>
    </row>
    <row r="59" spans="2:11" x14ac:dyDescent="0.25">
      <c r="B59" s="818"/>
      <c r="C59" s="815"/>
      <c r="D59" s="812"/>
      <c r="E59" s="798" t="s">
        <v>467</v>
      </c>
      <c r="F59" s="799"/>
      <c r="G59" s="800"/>
      <c r="H59" s="153" t="s">
        <v>472</v>
      </c>
      <c r="I59" s="156" t="s">
        <v>468</v>
      </c>
      <c r="J59" s="68">
        <v>2680</v>
      </c>
      <c r="K59" s="809"/>
    </row>
    <row r="60" spans="2:11" x14ac:dyDescent="0.25">
      <c r="B60" s="816" t="str">
        <f>ORÇAMENTO!B171</f>
        <v>16.29</v>
      </c>
      <c r="C60" s="813" t="s">
        <v>442</v>
      </c>
      <c r="D60" s="810" t="s">
        <v>457</v>
      </c>
      <c r="E60" s="804" t="s">
        <v>100</v>
      </c>
      <c r="F60" s="805"/>
      <c r="G60" s="805"/>
      <c r="H60" s="805"/>
      <c r="I60" s="805"/>
      <c r="J60" s="805"/>
      <c r="K60" s="806"/>
    </row>
    <row r="61" spans="2:11" x14ac:dyDescent="0.25">
      <c r="B61" s="817"/>
      <c r="C61" s="814"/>
      <c r="D61" s="811"/>
      <c r="E61" s="798" t="s">
        <v>446</v>
      </c>
      <c r="F61" s="799"/>
      <c r="G61" s="800"/>
      <c r="H61" s="153" t="s">
        <v>444</v>
      </c>
      <c r="I61" s="156" t="s">
        <v>445</v>
      </c>
      <c r="J61" s="67">
        <v>2070</v>
      </c>
      <c r="K61" s="807">
        <f>SUM(J61:J63)/3</f>
        <v>1956.6666666666667</v>
      </c>
    </row>
    <row r="62" spans="2:11" x14ac:dyDescent="0.25">
      <c r="B62" s="817"/>
      <c r="C62" s="814"/>
      <c r="D62" s="811"/>
      <c r="E62" s="798" t="s">
        <v>460</v>
      </c>
      <c r="F62" s="799"/>
      <c r="G62" s="800"/>
      <c r="H62" s="153" t="s">
        <v>461</v>
      </c>
      <c r="I62" s="156" t="s">
        <v>462</v>
      </c>
      <c r="J62" s="68">
        <v>2100</v>
      </c>
      <c r="K62" s="808"/>
    </row>
    <row r="63" spans="2:11" x14ac:dyDescent="0.25">
      <c r="B63" s="818"/>
      <c r="C63" s="815"/>
      <c r="D63" s="812"/>
      <c r="E63" s="798" t="s">
        <v>464</v>
      </c>
      <c r="F63" s="799"/>
      <c r="G63" s="800"/>
      <c r="H63" s="153" t="s">
        <v>465</v>
      </c>
      <c r="I63" s="156" t="s">
        <v>466</v>
      </c>
      <c r="J63" s="68">
        <v>1700</v>
      </c>
      <c r="K63" s="809"/>
    </row>
    <row r="64" spans="2:11" x14ac:dyDescent="0.25">
      <c r="B64" s="816" t="str">
        <f>ORÇAMENTO!B175</f>
        <v>16.33</v>
      </c>
      <c r="C64" s="813" t="s">
        <v>442</v>
      </c>
      <c r="D64" s="810" t="s">
        <v>458</v>
      </c>
      <c r="E64" s="804" t="s">
        <v>512</v>
      </c>
      <c r="F64" s="805"/>
      <c r="G64" s="805"/>
      <c r="H64" s="805"/>
      <c r="I64" s="805"/>
      <c r="J64" s="805"/>
      <c r="K64" s="806"/>
    </row>
    <row r="65" spans="2:11" x14ac:dyDescent="0.25">
      <c r="B65" s="817"/>
      <c r="C65" s="814"/>
      <c r="D65" s="811"/>
      <c r="E65" s="798" t="s">
        <v>517</v>
      </c>
      <c r="F65" s="799"/>
      <c r="G65" s="800"/>
      <c r="H65" s="153" t="s">
        <v>516</v>
      </c>
      <c r="I65" s="156" t="s">
        <v>513</v>
      </c>
      <c r="J65" s="67">
        <v>444.59</v>
      </c>
      <c r="K65" s="807">
        <f>SUM(J65:J67)/3</f>
        <v>594.39</v>
      </c>
    </row>
    <row r="66" spans="2:11" x14ac:dyDescent="0.25">
      <c r="B66" s="817"/>
      <c r="C66" s="814"/>
      <c r="D66" s="811"/>
      <c r="E66" s="798" t="s">
        <v>519</v>
      </c>
      <c r="F66" s="799"/>
      <c r="G66" s="800"/>
      <c r="H66" s="153" t="s">
        <v>518</v>
      </c>
      <c r="I66" s="156" t="s">
        <v>514</v>
      </c>
      <c r="J66" s="68">
        <v>578.66999999999996</v>
      </c>
      <c r="K66" s="808"/>
    </row>
    <row r="67" spans="2:11" x14ac:dyDescent="0.25">
      <c r="B67" s="818"/>
      <c r="C67" s="815"/>
      <c r="D67" s="812"/>
      <c r="E67" s="798" t="s">
        <v>521</v>
      </c>
      <c r="F67" s="799"/>
      <c r="G67" s="800"/>
      <c r="H67" s="153" t="s">
        <v>520</v>
      </c>
      <c r="I67" s="156" t="s">
        <v>515</v>
      </c>
      <c r="J67" s="68">
        <v>759.91</v>
      </c>
      <c r="K67" s="809"/>
    </row>
    <row r="69" spans="2:11" x14ac:dyDescent="0.25">
      <c r="B69" s="560"/>
      <c r="C69" s="566"/>
      <c r="D69" s="566"/>
      <c r="E69" s="566"/>
      <c r="F69" s="566"/>
      <c r="G69" s="566"/>
      <c r="H69" s="567"/>
      <c r="I69" s="568"/>
      <c r="J69" s="566"/>
      <c r="K69" s="561"/>
    </row>
    <row r="70" spans="2:11" x14ac:dyDescent="0.25">
      <c r="B70" s="562"/>
      <c r="C70" s="532"/>
      <c r="D70" s="532"/>
      <c r="E70" s="532"/>
      <c r="F70" s="532"/>
      <c r="G70" s="532"/>
      <c r="H70" s="569"/>
      <c r="I70" s="570"/>
      <c r="J70" s="532"/>
      <c r="K70" s="533"/>
    </row>
    <row r="71" spans="2:11" x14ac:dyDescent="0.25">
      <c r="B71" s="659" t="s">
        <v>701</v>
      </c>
      <c r="C71" s="660"/>
      <c r="D71" s="660"/>
      <c r="E71" s="660"/>
      <c r="F71" s="660"/>
      <c r="G71" s="660"/>
      <c r="H71" s="660"/>
      <c r="I71" s="660"/>
      <c r="J71" s="660"/>
      <c r="K71" s="661"/>
    </row>
    <row r="72" spans="2:11" x14ac:dyDescent="0.25">
      <c r="B72" s="662" t="s">
        <v>18</v>
      </c>
      <c r="C72" s="663"/>
      <c r="D72" s="663"/>
      <c r="E72" s="663"/>
      <c r="F72" s="663"/>
      <c r="G72" s="663"/>
      <c r="H72" s="663"/>
      <c r="I72" s="663"/>
      <c r="J72" s="663"/>
      <c r="K72" s="664"/>
    </row>
    <row r="73" spans="2:11" x14ac:dyDescent="0.25">
      <c r="B73" s="659" t="s">
        <v>19</v>
      </c>
      <c r="C73" s="660"/>
      <c r="D73" s="660"/>
      <c r="E73" s="660"/>
      <c r="F73" s="660"/>
      <c r="G73" s="660"/>
      <c r="H73" s="660"/>
      <c r="I73" s="660"/>
      <c r="J73" s="660"/>
      <c r="K73" s="661"/>
    </row>
    <row r="74" spans="2:11" x14ac:dyDescent="0.25">
      <c r="B74" s="656" t="s">
        <v>20</v>
      </c>
      <c r="C74" s="657"/>
      <c r="D74" s="657"/>
      <c r="E74" s="657"/>
      <c r="F74" s="657"/>
      <c r="G74" s="657"/>
      <c r="H74" s="657"/>
      <c r="I74" s="657"/>
      <c r="J74" s="657"/>
      <c r="K74" s="658"/>
    </row>
  </sheetData>
  <sheetProtection algorithmName="SHA-512" hashValue="2UccI1GuwpjEHjT/FMkfEQTLpAMtfiGQQtp3IPDBX1EWCQsZwq1AyEljR/XzjXLGDgPKTBW1pe9GDTbolaIcfQ==" saltValue="MPIQuIM0ktIqOCiDvHkFag==" spinCount="100000" sheet="1" objects="1" scenarios="1"/>
  <mergeCells count="125">
    <mergeCell ref="B74:K74"/>
    <mergeCell ref="B73:K73"/>
    <mergeCell ref="B72:K72"/>
    <mergeCell ref="B71:K71"/>
    <mergeCell ref="E9:K9"/>
    <mergeCell ref="D8:D11"/>
    <mergeCell ref="B64:B67"/>
    <mergeCell ref="C64:C67"/>
    <mergeCell ref="D64:D67"/>
    <mergeCell ref="E64:K64"/>
    <mergeCell ref="E65:G65"/>
    <mergeCell ref="K65:K67"/>
    <mergeCell ref="E66:G66"/>
    <mergeCell ref="E67:G67"/>
    <mergeCell ref="B60:B63"/>
    <mergeCell ref="C60:C63"/>
    <mergeCell ref="D60:D63"/>
    <mergeCell ref="E60:K60"/>
    <mergeCell ref="E61:G61"/>
    <mergeCell ref="K61:K63"/>
    <mergeCell ref="E62:G62"/>
    <mergeCell ref="E63:G63"/>
    <mergeCell ref="B56:B59"/>
    <mergeCell ref="C56:C59"/>
    <mergeCell ref="D56:D59"/>
    <mergeCell ref="E56:K56"/>
    <mergeCell ref="E57:G57"/>
    <mergeCell ref="K57:K59"/>
    <mergeCell ref="E58:G58"/>
    <mergeCell ref="E59:G59"/>
    <mergeCell ref="B52:B55"/>
    <mergeCell ref="C52:C55"/>
    <mergeCell ref="D52:D55"/>
    <mergeCell ref="E52:K52"/>
    <mergeCell ref="E53:G53"/>
    <mergeCell ref="K53:K55"/>
    <mergeCell ref="E54:G54"/>
    <mergeCell ref="E55:G55"/>
    <mergeCell ref="B48:B51"/>
    <mergeCell ref="C48:C51"/>
    <mergeCell ref="D48:D51"/>
    <mergeCell ref="E48:K48"/>
    <mergeCell ref="E49:G49"/>
    <mergeCell ref="K49:K51"/>
    <mergeCell ref="E50:G50"/>
    <mergeCell ref="E51:G51"/>
    <mergeCell ref="B44:B47"/>
    <mergeCell ref="C44:C47"/>
    <mergeCell ref="D44:D47"/>
    <mergeCell ref="E44:K44"/>
    <mergeCell ref="E45:G45"/>
    <mergeCell ref="K45:K47"/>
    <mergeCell ref="E46:G46"/>
    <mergeCell ref="E47:G47"/>
    <mergeCell ref="B40:B43"/>
    <mergeCell ref="C40:C43"/>
    <mergeCell ref="D40:D43"/>
    <mergeCell ref="E40:K40"/>
    <mergeCell ref="E41:G41"/>
    <mergeCell ref="K41:K43"/>
    <mergeCell ref="E42:G42"/>
    <mergeCell ref="E43:G43"/>
    <mergeCell ref="B36:B39"/>
    <mergeCell ref="C36:C39"/>
    <mergeCell ref="D36:D39"/>
    <mergeCell ref="E36:K36"/>
    <mergeCell ref="E37:G37"/>
    <mergeCell ref="K37:K39"/>
    <mergeCell ref="E38:G38"/>
    <mergeCell ref="E39:G39"/>
    <mergeCell ref="B32:B35"/>
    <mergeCell ref="C32:C35"/>
    <mergeCell ref="D32:D35"/>
    <mergeCell ref="E32:K32"/>
    <mergeCell ref="E33:G33"/>
    <mergeCell ref="K33:K35"/>
    <mergeCell ref="E34:G34"/>
    <mergeCell ref="E35:G35"/>
    <mergeCell ref="B28:B31"/>
    <mergeCell ref="C28:C31"/>
    <mergeCell ref="D28:D31"/>
    <mergeCell ref="E28:K28"/>
    <mergeCell ref="E29:G29"/>
    <mergeCell ref="K29:K31"/>
    <mergeCell ref="E30:G30"/>
    <mergeCell ref="E31:G31"/>
    <mergeCell ref="B24:B27"/>
    <mergeCell ref="C24:C27"/>
    <mergeCell ref="D24:D27"/>
    <mergeCell ref="E24:K24"/>
    <mergeCell ref="E25:G25"/>
    <mergeCell ref="K25:K27"/>
    <mergeCell ref="E26:G26"/>
    <mergeCell ref="E27:G27"/>
    <mergeCell ref="E20:K20"/>
    <mergeCell ref="E21:G21"/>
    <mergeCell ref="K21:K23"/>
    <mergeCell ref="E22:G22"/>
    <mergeCell ref="E23:G23"/>
    <mergeCell ref="E17:G17"/>
    <mergeCell ref="E18:G18"/>
    <mergeCell ref="E19:G19"/>
    <mergeCell ref="E15:G15"/>
    <mergeCell ref="E16:K16"/>
    <mergeCell ref="K17:K19"/>
    <mergeCell ref="D20:D23"/>
    <mergeCell ref="C20:C23"/>
    <mergeCell ref="B20:B23"/>
    <mergeCell ref="B16:B19"/>
    <mergeCell ref="C16:C19"/>
    <mergeCell ref="D16:D19"/>
    <mergeCell ref="E12:K12"/>
    <mergeCell ref="B14:B15"/>
    <mergeCell ref="C14:C15"/>
    <mergeCell ref="D14:D15"/>
    <mergeCell ref="E14:K14"/>
    <mergeCell ref="E7:K7"/>
    <mergeCell ref="E11:K11"/>
    <mergeCell ref="D2:K2"/>
    <mergeCell ref="D3:K3"/>
    <mergeCell ref="E4:K4"/>
    <mergeCell ref="E5:K5"/>
    <mergeCell ref="E6:K6"/>
    <mergeCell ref="E8:K8"/>
    <mergeCell ref="E10:K10"/>
  </mergeCells>
  <pageMargins left="0.51181102362204722" right="0.51181102362204722" top="0.59055118110236227" bottom="0.59055118110236227" header="0.31496062992125984" footer="0.31496062992125984"/>
  <pageSetup paperSize="9" scale="5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4</vt:i4>
      </vt:variant>
    </vt:vector>
  </HeadingPairs>
  <TitlesOfParts>
    <vt:vector size="11" baseType="lpstr">
      <vt:lpstr>ORÇAMENTO</vt:lpstr>
      <vt:lpstr>Planilha1</vt:lpstr>
      <vt:lpstr>MEMÓRIA DE CÁLCULO</vt:lpstr>
      <vt:lpstr>COMPOSIÇÃO</vt:lpstr>
      <vt:lpstr>CRONOGRAMA</vt:lpstr>
      <vt:lpstr>BDI (24,73%)</vt:lpstr>
      <vt:lpstr>Mapa de apuração  de preços</vt:lpstr>
      <vt:lpstr>CRONOGRAMA!Area_de_impressao</vt:lpstr>
      <vt:lpstr>ORÇAMENTO!Area_de_impressao</vt:lpstr>
      <vt:lpstr>ORÇAMENTO!Titulos_de_impressao</vt:lpstr>
      <vt:lpstr>VALOR_TOTAL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2024-04-16T22:12:20Z</dcterms:modified>
</cp:coreProperties>
</file>